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dokumenti-v\Nabava\Skupna mapa\2026\02 JN\JN17 ALS sistem\RD\"/>
    </mc:Choice>
  </mc:AlternateContent>
  <xr:revisionPtr revIDLastSave="0" documentId="13_ncr:1_{EBB48C81-CDF9-492B-AC80-5F0EA8EF474A}" xr6:coauthVersionLast="36" xr6:coauthVersionMax="47" xr10:uidLastSave="{00000000-0000-0000-0000-000000000000}"/>
  <bookViews>
    <workbookView xWindow="0" yWindow="0" windowWidth="28800" windowHeight="11505" tabRatio="741" xr2:uid="{00000000-000D-0000-FFFF-FFFF00000000}"/>
  </bookViews>
  <sheets>
    <sheet name="Predračun" sheetId="5" r:id="rId1"/>
  </sheets>
  <calcPr calcId="191029" refMode="R1C1"/>
</workbook>
</file>

<file path=xl/calcChain.xml><?xml version="1.0" encoding="utf-8"?>
<calcChain xmlns="http://schemas.openxmlformats.org/spreadsheetml/2006/main">
  <c r="L115" i="5" l="1"/>
  <c r="J221" i="5" l="1"/>
  <c r="J169" i="5"/>
  <c r="J241" i="5" l="1"/>
  <c r="N86" i="5" l="1"/>
  <c r="J244" i="5" s="1"/>
</calcChain>
</file>

<file path=xl/sharedStrings.xml><?xml version="1.0" encoding="utf-8"?>
<sst xmlns="http://schemas.openxmlformats.org/spreadsheetml/2006/main" count="956" uniqueCount="538">
  <si>
    <t>DDV</t>
  </si>
  <si>
    <t>PREISKAVA</t>
  </si>
  <si>
    <t xml:space="preserve">NAZIV </t>
  </si>
  <si>
    <t>PROIZVAJALEC</t>
  </si>
  <si>
    <t xml:space="preserve">KATALOŠKA </t>
  </si>
  <si>
    <t>Stabilnost</t>
  </si>
  <si>
    <t xml:space="preserve">ENOTA </t>
  </si>
  <si>
    <t>VELIKOST</t>
  </si>
  <si>
    <t>Cena na enoto</t>
  </si>
  <si>
    <t>Skupaj cena za celotno</t>
  </si>
  <si>
    <t xml:space="preserve">Stopnja </t>
  </si>
  <si>
    <t>ZAP.ŠT.</t>
  </si>
  <si>
    <t>ARTIKLA</t>
  </si>
  <si>
    <t>ŠTEVILKA</t>
  </si>
  <si>
    <t xml:space="preserve">reagenta na </t>
  </si>
  <si>
    <t>MERE</t>
  </si>
  <si>
    <t>PAKIRANJA</t>
  </si>
  <si>
    <t xml:space="preserve">KOLIČINA </t>
  </si>
  <si>
    <t>mere</t>
  </si>
  <si>
    <t>analizatorrju (št.dni)</t>
  </si>
  <si>
    <t>ARTIKLA NA EM</t>
  </si>
  <si>
    <t>v EUR brez DDV</t>
  </si>
  <si>
    <t>Albumin</t>
  </si>
  <si>
    <t>Alkalna fosfataza</t>
  </si>
  <si>
    <t>ALT</t>
  </si>
  <si>
    <t>Alfa amilaza</t>
  </si>
  <si>
    <t>Amoniak</t>
  </si>
  <si>
    <t>AST</t>
  </si>
  <si>
    <t>Bilirubin celokupni</t>
  </si>
  <si>
    <t>Bilirubin direktni</t>
  </si>
  <si>
    <t>CK</t>
  </si>
  <si>
    <t>Kalcij-celokupni</t>
  </si>
  <si>
    <t>Laktat</t>
  </si>
  <si>
    <t>Holinesteraza</t>
  </si>
  <si>
    <t>Holesterol</t>
  </si>
  <si>
    <t>HDL-Holesterol</t>
  </si>
  <si>
    <t>LDH</t>
  </si>
  <si>
    <t>LDL-Holesterol</t>
  </si>
  <si>
    <t>Lipaza</t>
  </si>
  <si>
    <t>Kreatinin</t>
  </si>
  <si>
    <t>Glukoza</t>
  </si>
  <si>
    <t>GGT</t>
  </si>
  <si>
    <t>Železo</t>
  </si>
  <si>
    <t>Magnezij</t>
  </si>
  <si>
    <t>Fosfat</t>
  </si>
  <si>
    <t>Proteini-celokupni</t>
  </si>
  <si>
    <t>Proteini-Urin, CSF</t>
  </si>
  <si>
    <t>Trigliceridi</t>
  </si>
  <si>
    <t>Urea</t>
  </si>
  <si>
    <t>Urat</t>
  </si>
  <si>
    <t>CRP</t>
  </si>
  <si>
    <t>Transferin</t>
  </si>
  <si>
    <t>Natrij</t>
  </si>
  <si>
    <t>Kalij</t>
  </si>
  <si>
    <t>Klorid</t>
  </si>
  <si>
    <t>Etanol</t>
  </si>
  <si>
    <t xml:space="preserve">TSH </t>
  </si>
  <si>
    <t xml:space="preserve">FT4 </t>
  </si>
  <si>
    <t xml:space="preserve">FT3 </t>
  </si>
  <si>
    <t xml:space="preserve">CEA </t>
  </si>
  <si>
    <t xml:space="preserve">AFP </t>
  </si>
  <si>
    <t xml:space="preserve">Total PSA </t>
  </si>
  <si>
    <t xml:space="preserve">Free PSA </t>
  </si>
  <si>
    <t xml:space="preserve">CA 125 </t>
  </si>
  <si>
    <t xml:space="preserve">B12 </t>
  </si>
  <si>
    <t xml:space="preserve">Folate </t>
  </si>
  <si>
    <t xml:space="preserve">Ferritin </t>
  </si>
  <si>
    <t xml:space="preserve">TESTOSTERON </t>
  </si>
  <si>
    <t>CA 15-3</t>
  </si>
  <si>
    <t xml:space="preserve">VANKOMICIN </t>
  </si>
  <si>
    <t>CORTISOL</t>
  </si>
  <si>
    <t xml:space="preserve">LH </t>
  </si>
  <si>
    <t xml:space="preserve">FSH </t>
  </si>
  <si>
    <t xml:space="preserve">PRL </t>
  </si>
  <si>
    <t xml:space="preserve">ESTRADIOL </t>
  </si>
  <si>
    <t xml:space="preserve">PROGESTERON </t>
  </si>
  <si>
    <t>Mioglobin</t>
  </si>
  <si>
    <t>CK MB-masni</t>
  </si>
  <si>
    <t>Digoksin</t>
  </si>
  <si>
    <t>Prokalcitonin</t>
  </si>
  <si>
    <t>HCGbeta</t>
  </si>
  <si>
    <t>CA 19-9</t>
  </si>
  <si>
    <t>PTH</t>
  </si>
  <si>
    <t>TPO-Ab</t>
  </si>
  <si>
    <t>Tg-Ab</t>
  </si>
  <si>
    <t>v EUR z DDV</t>
  </si>
  <si>
    <t>sc,kom,ml..</t>
  </si>
  <si>
    <t>CENA NA ENOTO</t>
  </si>
  <si>
    <t xml:space="preserve">SKUPAJ CENA  ZA </t>
  </si>
  <si>
    <t xml:space="preserve">STOPNJA </t>
  </si>
  <si>
    <t>NT proBNP/BNP</t>
  </si>
  <si>
    <t>(npr.4x100test/sc...)</t>
  </si>
  <si>
    <t>(npr. 5x3ml/sc)</t>
  </si>
  <si>
    <r>
      <t>hs Troponin (</t>
    </r>
    <r>
      <rPr>
        <sz val="9"/>
        <color theme="1"/>
        <rFont val="Times New Roman"/>
        <family val="1"/>
        <charset val="238"/>
      </rPr>
      <t>po kriterijih IFCC</t>
    </r>
    <r>
      <rPr>
        <sz val="10"/>
        <color theme="1"/>
        <rFont val="Times New Roman"/>
        <family val="1"/>
        <charset val="238"/>
      </rPr>
      <t>)</t>
    </r>
  </si>
  <si>
    <t>15=13*14</t>
  </si>
  <si>
    <t>18=15+17</t>
  </si>
  <si>
    <t>17=15*16/100</t>
  </si>
  <si>
    <t>NAZIV ARTIKLA</t>
  </si>
  <si>
    <t>(skupaj v EUR)</t>
  </si>
  <si>
    <t>DDV v %</t>
  </si>
  <si>
    <t>skupaj v EUR</t>
  </si>
  <si>
    <t>10=8*9</t>
  </si>
  <si>
    <t>13=10+12</t>
  </si>
  <si>
    <t>12=10*11/100</t>
  </si>
  <si>
    <t>9=7*8</t>
  </si>
  <si>
    <t>11=9*10/100</t>
  </si>
  <si>
    <t>12=9+11</t>
  </si>
  <si>
    <t>ALB BCG Gen.2, 300Tests, cobas c, Int.</t>
  </si>
  <si>
    <t>sc</t>
  </si>
  <si>
    <t>1×300testov</t>
  </si>
  <si>
    <t>ALP IFCC Gen.2 L, 400T, cobas c, Int.</t>
  </si>
  <si>
    <t>1×400testov</t>
  </si>
  <si>
    <t>ALTL/PYP,  275Tests, cobas c</t>
  </si>
  <si>
    <t>1×275testov</t>
  </si>
  <si>
    <t>AMYL Gen.2, 300Tests, cobas c, Integra</t>
  </si>
  <si>
    <t>1×150testov</t>
  </si>
  <si>
    <t>ASTL/PYP, 425Tests, cobas c</t>
  </si>
  <si>
    <t>1×425testov</t>
  </si>
  <si>
    <t>BIL-T Gen.3, 250Tests cobas c,Integra</t>
  </si>
  <si>
    <t>1×250testov</t>
  </si>
  <si>
    <t>BIL-D Gen.2, 350Tests cobas c, Integra</t>
  </si>
  <si>
    <t>1×350testov</t>
  </si>
  <si>
    <t>CK 200 Tests, cobas c/Integra</t>
  </si>
  <si>
    <t>1×200testov</t>
  </si>
  <si>
    <t>CA, Gen.2, 300Tests, cobas c,Integra</t>
  </si>
  <si>
    <t>1×300 testov</t>
  </si>
  <si>
    <t>LACT Gen.2, 100Tests, cobas c, Integra</t>
  </si>
  <si>
    <t>1×100testov</t>
  </si>
  <si>
    <t>CHE Gen.2, 200Tests, cobas c, Integra</t>
  </si>
  <si>
    <t>CHOL HiCo Gen.2, 400Tests, cobas c, Int.</t>
  </si>
  <si>
    <t>HDL-C Gen.4, 350Tests cobas c,Integra</t>
  </si>
  <si>
    <t>LDHI Gen.2 acc.IFCC, 300T, cobas c, Int.</t>
  </si>
  <si>
    <t>LDL-C Gen.3, 200Tests, cobas c,Int</t>
  </si>
  <si>
    <t>LIPC, 200Tests, cobas c, Integra</t>
  </si>
  <si>
    <t>CREP Gen.2, 250Tests, cobas c, Integra</t>
  </si>
  <si>
    <t>GLUC HK Gen.3, 800Tests, cobas c, Int.</t>
  </si>
  <si>
    <t>1×800testov</t>
  </si>
  <si>
    <t>GGT Gen.2, 400Tests, cobas c, Integra</t>
  </si>
  <si>
    <t>IRON Gen.2, 200Tests, cobas c, Integra</t>
  </si>
  <si>
    <t>MG Gen.2, 250Tests, cobas c</t>
  </si>
  <si>
    <t>PHOS Gen.2, 250Tests, cobas c, Integra</t>
  </si>
  <si>
    <t>TP Gen.2, 300Tests, cobas c, Integra</t>
  </si>
  <si>
    <t>TPUC Gen.3, 150Tests, cobas c, Integra</t>
  </si>
  <si>
    <t>TRIGL,  250Tests, cobas c, Integra</t>
  </si>
  <si>
    <t>UREAL,  500Tests, cobas c, Integra</t>
  </si>
  <si>
    <t>1×500testov</t>
  </si>
  <si>
    <t>UA Gen.2, 400Tests, cobas c, Integra</t>
  </si>
  <si>
    <t>TRSF Gen.2, 100Tests, cobas c, Integra</t>
  </si>
  <si>
    <t>Cartridge NA</t>
  </si>
  <si>
    <t>kos</t>
  </si>
  <si>
    <t>1×9000testov</t>
  </si>
  <si>
    <t>Cartridge K</t>
  </si>
  <si>
    <t>Cartridge CL</t>
  </si>
  <si>
    <t>ETOH Gen.2, 100Tests, cobas c, Integra</t>
  </si>
  <si>
    <t>CEA Elecsys E2G 300</t>
  </si>
  <si>
    <t>CA 125 G2 Elecsys E2G 300</t>
  </si>
  <si>
    <t>Vitamin B12 G2 Elecsys E2G 300</t>
  </si>
  <si>
    <t>Ferritin Elecsys E2G 300</t>
  </si>
  <si>
    <t>CA 15-3 G2 Elecsys E2G 300</t>
  </si>
  <si>
    <t>cobas VANCOMYCIN/100</t>
  </si>
  <si>
    <t>Cortisol G2 Elecsys E2G 300</t>
  </si>
  <si>
    <t>LH Elecsys E2G 300</t>
  </si>
  <si>
    <t>Prolactin G2 Elecsys E2G 300</t>
  </si>
  <si>
    <t>Estradiol G3 Elecsys E2G 300</t>
  </si>
  <si>
    <t>Progesterone G3 Elecsys E2G 300</t>
  </si>
  <si>
    <t>Myoglobin Elecsys E2G 100</t>
  </si>
  <si>
    <t>CK-MB Elecsys E2G 100</t>
  </si>
  <si>
    <t>Digoxin Elecsys E2G 100</t>
  </si>
  <si>
    <t>HCG+beta Elecsys E2G 300</t>
  </si>
  <si>
    <t>CA 19-9 Elecsys E2G 300</t>
  </si>
  <si>
    <t>Anti-TPO Elecsys E2G 300</t>
  </si>
  <si>
    <t>PreciControl ClinChem Multi 1 QCS,20x5ml</t>
  </si>
  <si>
    <t>20×5mL</t>
  </si>
  <si>
    <t>PreciControl ClinChem Multi 2 QCS,20x5ml</t>
  </si>
  <si>
    <t>NH3/ETH/CO2 Control N</t>
  </si>
  <si>
    <t>5×4mL</t>
  </si>
  <si>
    <t>NH3/ETH/CO2 Control A</t>
  </si>
  <si>
    <t>Precinorm PUC</t>
  </si>
  <si>
    <t>4×3mL</t>
  </si>
  <si>
    <t>Precipath PUC</t>
  </si>
  <si>
    <t>PreciControl TM Elecsys</t>
  </si>
  <si>
    <t>PreciControl Varia Elecsys</t>
  </si>
  <si>
    <t>Troponin (QCS) PC Elecsys</t>
  </si>
  <si>
    <t>4×2mL</t>
  </si>
  <si>
    <t>TDM Control Set</t>
  </si>
  <si>
    <t>6×5mL</t>
  </si>
  <si>
    <t>PreciControl Cardiac G2 Elecsys V4</t>
  </si>
  <si>
    <t>PreciControl Thyro AB Elecsys V2</t>
  </si>
  <si>
    <t>Cfas 12x3ML</t>
  </si>
  <si>
    <t>12×3mL</t>
  </si>
  <si>
    <t>NH3/ETH/CO2 Calibrator</t>
  </si>
  <si>
    <t>2×4mL</t>
  </si>
  <si>
    <t>Cfas Lipids 3x1ML</t>
  </si>
  <si>
    <t>3×1mL</t>
  </si>
  <si>
    <t>C.f.a.s. PUC</t>
  </si>
  <si>
    <t>5×1mL</t>
  </si>
  <si>
    <t>Cfas Proteins</t>
  </si>
  <si>
    <t>ISE Standard low 10x3ML</t>
  </si>
  <si>
    <t>10×3mL</t>
  </si>
  <si>
    <t>ISE Standard high 10x3ML</t>
  </si>
  <si>
    <t>4×1,3mL</t>
  </si>
  <si>
    <t>4×1mL</t>
  </si>
  <si>
    <t>CEA CS Elecsys V2</t>
  </si>
  <si>
    <t>CA 125 G2 CS G2 Elecsys</t>
  </si>
  <si>
    <t>Vitamin B12 G2 CS Elecsys V2</t>
  </si>
  <si>
    <t>Ferritin CS Elecsys V2</t>
  </si>
  <si>
    <t>Testosterone G2 CS G2 Elecsys V2.1</t>
  </si>
  <si>
    <t>CA 15-3 G2 CS Elecsys</t>
  </si>
  <si>
    <t>HITACHI I PRECISET TDM 1</t>
  </si>
  <si>
    <t>1×5mL</t>
  </si>
  <si>
    <t>Cortisol G2 CS Elecsys</t>
  </si>
  <si>
    <t>Prolactin G2 CS Elecsys</t>
  </si>
  <si>
    <t>Estradiol G3 CS Elecsys</t>
  </si>
  <si>
    <t>Progesterone G3 CS Elecsys</t>
  </si>
  <si>
    <t>Myoglobin CS Elecsys E2G</t>
  </si>
  <si>
    <t>CK-MB CS Elecsys V4 E2G</t>
  </si>
  <si>
    <t>Digoxin CS Elecsys</t>
  </si>
  <si>
    <t>4×1,5mL</t>
  </si>
  <si>
    <t>HCG+beta CS Elecsys V2</t>
  </si>
  <si>
    <t>CA 19-9 CS Elecsys</t>
  </si>
  <si>
    <t>Anti-TPO CS Elecsys</t>
  </si>
  <si>
    <t>NACl 9% Dil, cobas c</t>
  </si>
  <si>
    <t>1×50mL</t>
  </si>
  <si>
    <t>Multi pack, cobas c, Integra 20/40/20</t>
  </si>
  <si>
    <t>1 kos</t>
  </si>
  <si>
    <t>ISE Reference Electrolyte 500ML</t>
  </si>
  <si>
    <t>1×500mL</t>
  </si>
  <si>
    <t>ISE Internal Stand Gen.2, 2x2 Liter</t>
  </si>
  <si>
    <t>2×2000mL</t>
  </si>
  <si>
    <t>ISE Diluent Gen.2, 2x2 Liter</t>
  </si>
  <si>
    <t>ISE cleaning solution Sys Clean</t>
  </si>
  <si>
    <t>5×100mL</t>
  </si>
  <si>
    <t>REFERENCE ELECTRODE</t>
  </si>
  <si>
    <t>1kos</t>
  </si>
  <si>
    <t>Activator for cobas c,Integra,c111</t>
  </si>
  <si>
    <t>9×12mL</t>
  </si>
  <si>
    <t>Cell Wash Solution I/NaOH-D 2x1,8 L</t>
  </si>
  <si>
    <t>2×1,8L</t>
  </si>
  <si>
    <t>Acid wash Solution 2x1,8 L</t>
  </si>
  <si>
    <t>EcoTergent, cobas c501/502, 12x59 ml</t>
  </si>
  <si>
    <t>12×59mL</t>
  </si>
  <si>
    <t>NaOH-D, cobas c</t>
  </si>
  <si>
    <t>1×66mL</t>
  </si>
  <si>
    <t>SMS, cobas c</t>
  </si>
  <si>
    <t>Sample Cleaner 1, cobas 8000</t>
  </si>
  <si>
    <t>12×20mL</t>
  </si>
  <si>
    <t>Sample Cleaner 2, cobas 8000</t>
  </si>
  <si>
    <t>NACl 9% SI Gen.2, cobas c, Integra</t>
  </si>
  <si>
    <t>1×2750testov</t>
  </si>
  <si>
    <t>LAMP HALOGEN ASSY 12V/50W</t>
  </si>
  <si>
    <t>Reaction cell sets for cobas c 501</t>
  </si>
  <si>
    <t>1×24segmentov</t>
  </si>
  <si>
    <t>Diluent MultiAssay E2G</t>
  </si>
  <si>
    <t>1×45,2mL</t>
  </si>
  <si>
    <t>ProCell M G2 2x2L Elecsys E2G</t>
  </si>
  <si>
    <t>2×2L</t>
  </si>
  <si>
    <t>CleanCell M 2x2 L Elecsys,cobas e</t>
  </si>
  <si>
    <t>Reservoir cup Assy</t>
  </si>
  <si>
    <t>1×8kos</t>
  </si>
  <si>
    <t>PreClean M G2 2x2L Elecsys E2G</t>
  </si>
  <si>
    <t>AssayTip/AssayCup tray</t>
  </si>
  <si>
    <t>1×3780kos</t>
  </si>
  <si>
    <t>LFC CUP ASSY</t>
  </si>
  <si>
    <t>1×2kosa</t>
  </si>
  <si>
    <t>PW LFC Cup ASSY</t>
  </si>
  <si>
    <t>1×1kos</t>
  </si>
  <si>
    <t>Diluent Universal E2G</t>
  </si>
  <si>
    <t>Estr./Prog. Diluent Elecsys,cobas e</t>
  </si>
  <si>
    <t>2×22mL</t>
  </si>
  <si>
    <t>ControlSet Vials Elecsys,cobas e</t>
  </si>
  <si>
    <t>2×56kos</t>
  </si>
  <si>
    <t>CalSet Vials Elecsys,cobas e</t>
  </si>
  <si>
    <t>MEASURING CELL WITH REF. ELECT. V7.0</t>
  </si>
  <si>
    <t>FILTER PAPER DROP DISH  AQ 729-9323</t>
  </si>
  <si>
    <t>1×600kos</t>
  </si>
  <si>
    <t>Archiving Cap with Filter</t>
  </si>
  <si>
    <t>1×5000kos</t>
  </si>
  <si>
    <t>Barcode Label 53</t>
  </si>
  <si>
    <t>1×30000kos</t>
  </si>
  <si>
    <t>Aliquot Tips 2000</t>
  </si>
  <si>
    <t>8×530kos</t>
  </si>
  <si>
    <t>EPRUVETE 5 ML, 75*13 mm, PS, 2000 PC</t>
  </si>
  <si>
    <t>1×2000kos</t>
  </si>
  <si>
    <t>UV luč</t>
  </si>
  <si>
    <t>UMF filter</t>
  </si>
  <si>
    <t>Vent filter</t>
  </si>
  <si>
    <t>DI Cartridge</t>
  </si>
  <si>
    <t>Conditioning Cartridge</t>
  </si>
  <si>
    <t>Protek L2</t>
  </si>
  <si>
    <t>LC193RO cartridge 120 L/hr</t>
  </si>
  <si>
    <t>Effervescent Sanitisation Tablets</t>
  </si>
  <si>
    <t>RD STANDARD FALSE BOTTOM TUBE 04740955001 2000KOM.</t>
  </si>
  <si>
    <t>TSH Elecsys E2G 300 V2</t>
  </si>
  <si>
    <t>FT4 G4 Elecsys E2G 300</t>
  </si>
  <si>
    <t>FT3 G3 Elecsys E2G 300 V2</t>
  </si>
  <si>
    <t>AFP Elecsys E2G 300 V2</t>
  </si>
  <si>
    <t>Total PSA Elecsys E2G 300 V2</t>
  </si>
  <si>
    <t>free PSA Elecsys E2G 300 V2</t>
  </si>
  <si>
    <t>Folate G3 Elecsys E2G 300 V2</t>
  </si>
  <si>
    <t>Troponin T hs Elecsys E2G 300 V2.1</t>
  </si>
  <si>
    <t>Testosterone G2 Elecsys E2G 300 V2</t>
  </si>
  <si>
    <t>FSH Elecsys E2G 300 V2</t>
  </si>
  <si>
    <t>proBNP G2 Elecsys E2G 300 V2.1</t>
  </si>
  <si>
    <t>PCT Brahms (Roche) Elecsys E2G 300 V2</t>
  </si>
  <si>
    <t>PTH Elecsys E2G 300 V2</t>
  </si>
  <si>
    <t>Anti-TG Elecsys E2G 300 V2</t>
  </si>
  <si>
    <t>1x300testov</t>
  </si>
  <si>
    <t>Vitamin D total G3 Elecsys E2G 300</t>
  </si>
  <si>
    <t>Vitamin D</t>
  </si>
  <si>
    <t>Tg G2 Elecsys E2G 300 V2</t>
  </si>
  <si>
    <t>Tiroglobulin</t>
  </si>
  <si>
    <t xml:space="preserve">CA 72-4 </t>
  </si>
  <si>
    <t>CA 72-4 Elecsys E2G 300 V2</t>
  </si>
  <si>
    <t>1x150testov</t>
  </si>
  <si>
    <t>Lpa Gen.2, 150Tests cobas c/INT</t>
  </si>
  <si>
    <t>Lpa</t>
  </si>
  <si>
    <t>Cobas AMIKACIN/75</t>
  </si>
  <si>
    <t>1x75testov</t>
  </si>
  <si>
    <t>GENT2, 100T, cobas c</t>
  </si>
  <si>
    <t>1x100testov</t>
  </si>
  <si>
    <t>Amikacin</t>
  </si>
  <si>
    <t>Gentamicin</t>
  </si>
  <si>
    <t>Teofilin</t>
  </si>
  <si>
    <t>THEO2, 100T, cobas c</t>
  </si>
  <si>
    <t>Vitamin D total G3 CS Elecsys</t>
  </si>
  <si>
    <t>TG G2 CS Elecsys V2</t>
  </si>
  <si>
    <t>Preciset LPA Gen.2</t>
  </si>
  <si>
    <t>5x1ml</t>
  </si>
  <si>
    <t>CA 72-4 CS Elecsys V2</t>
  </si>
  <si>
    <t>CRP4, 250 Tests, cobas c</t>
  </si>
  <si>
    <t>NH3L2,  150Tests, cobas c501/502</t>
  </si>
  <si>
    <t>PreciControl Lpa Gen.2</t>
  </si>
  <si>
    <t>HITACHI I PRECISET TDM 2</t>
  </si>
  <si>
    <t>1x5 ml</t>
  </si>
  <si>
    <t>5000 kos</t>
  </si>
  <si>
    <t xml:space="preserve">Cobas sample cup </t>
  </si>
  <si>
    <t>FSH CS Elecsys V3.1</t>
  </si>
  <si>
    <t>2000 kos</t>
  </si>
  <si>
    <t>Folate G3 CS Elecsys E2G V2</t>
  </si>
  <si>
    <t>LH G2 CS Elecsys V2</t>
  </si>
  <si>
    <t>PreciControl Universal Elecsys V2</t>
  </si>
  <si>
    <t>FT4 G4 CS Elecsys</t>
  </si>
  <si>
    <t>AFP G2 CS Elecsys V3</t>
  </si>
  <si>
    <t>proBNP G2 CS Elecsys E2G V2.1</t>
  </si>
  <si>
    <t>free PSA CS Elecsys V3</t>
  </si>
  <si>
    <t>TSH CS Elecsys V3</t>
  </si>
  <si>
    <t>FT3 G3 CS Elecsys V2</t>
  </si>
  <si>
    <t>Total PSA G2 CS Elecsys V3</t>
  </si>
  <si>
    <t>Troponin T hs CS Elecsys E2G V1.1</t>
  </si>
  <si>
    <t>Anti-TG CS Elecsys V2</t>
  </si>
  <si>
    <t>PTH CS Elecsys E2G V2</t>
  </si>
  <si>
    <t>PreciControl Vitamin D total III</t>
  </si>
  <si>
    <t>6x1mL</t>
  </si>
  <si>
    <t>MPA Biohazard Bag (100kom)</t>
  </si>
  <si>
    <t>BOTTLE set for Cobas 8000 ISE</t>
  </si>
  <si>
    <t>CUP-Adapter for std rack w/o tube</t>
  </si>
  <si>
    <t>100kos</t>
  </si>
  <si>
    <t>Albumini-urin</t>
  </si>
  <si>
    <t>ALB-T TQ Gen.2, 100 tests</t>
  </si>
  <si>
    <t>HE4</t>
  </si>
  <si>
    <t>HE4 Elecsys E2G 100</t>
  </si>
  <si>
    <t>HE4 PC Elecsys</t>
  </si>
  <si>
    <t>4x1mL</t>
  </si>
  <si>
    <t>HE4 CS Elecsys</t>
  </si>
  <si>
    <t>14</t>
  </si>
  <si>
    <t>50</t>
  </si>
  <si>
    <t>70</t>
  </si>
  <si>
    <t>6</t>
  </si>
  <si>
    <t>10</t>
  </si>
  <si>
    <t>22</t>
  </si>
  <si>
    <t>PREDVIDENA</t>
  </si>
  <si>
    <t xml:space="preserve">Ponudnik:  </t>
  </si>
  <si>
    <t>CELOTNO OBD.</t>
  </si>
  <si>
    <t>CEELOTNA PREDVIDENA</t>
  </si>
  <si>
    <t xml:space="preserve"> količino </t>
  </si>
  <si>
    <t>PREDVIDENA  CELOTNA</t>
  </si>
  <si>
    <r>
      <t xml:space="preserve">Reagenti </t>
    </r>
    <r>
      <rPr>
        <b/>
        <sz val="12"/>
        <color theme="1"/>
        <rFont val="Times New Roman"/>
        <family val="1"/>
        <charset val="238"/>
      </rPr>
      <t>SKUPAJ ZA CELOTNO OBDOBJE V EUR Z DDV</t>
    </r>
  </si>
  <si>
    <r>
      <t xml:space="preserve">Kontrolni material </t>
    </r>
    <r>
      <rPr>
        <b/>
        <sz val="12"/>
        <color theme="1"/>
        <rFont val="Times New Roman"/>
        <family val="1"/>
        <charset val="238"/>
      </rPr>
      <t xml:space="preserve">SKUPAJ ZA CELOTNO OBDOBJE </t>
    </r>
  </si>
  <si>
    <t>PREDVIDENA KOLIČINA</t>
  </si>
  <si>
    <t>ZA CELOTNO OBDODBJE</t>
  </si>
  <si>
    <t xml:space="preserve"> količino za CELOTNO </t>
  </si>
  <si>
    <t>OBD. v EUR brez DDV</t>
  </si>
  <si>
    <t xml:space="preserve"> količino za CELOTNO</t>
  </si>
  <si>
    <t>OBD. v EUR z DDV</t>
  </si>
  <si>
    <r>
      <t xml:space="preserve">Kalibratorji </t>
    </r>
    <r>
      <rPr>
        <b/>
        <sz val="12"/>
        <color theme="1"/>
        <rFont val="Times New Roman"/>
        <family val="1"/>
        <charset val="238"/>
      </rPr>
      <t xml:space="preserve">SKUPAJ ZA CELOTNO OBDOBJE </t>
    </r>
  </si>
  <si>
    <r>
      <t xml:space="preserve">Potrošni material za dva identična biokemijska in imunokemijska analizatorja  </t>
    </r>
    <r>
      <rPr>
        <b/>
        <sz val="12"/>
        <color theme="1"/>
        <rFont val="Times New Roman"/>
        <family val="1"/>
        <charset val="238"/>
      </rPr>
      <t>SKUPAJ ZA CELOTNO OBDOBJE</t>
    </r>
  </si>
  <si>
    <r>
      <t xml:space="preserve">Potrošni material za dva aparata za pripravo vode </t>
    </r>
    <r>
      <rPr>
        <b/>
        <sz val="12"/>
        <color theme="1"/>
        <rFont val="Times New Roman"/>
        <family val="1"/>
        <charset val="238"/>
      </rPr>
      <t>SKUPAJ ZA CELOTNO OBDOBJE</t>
    </r>
  </si>
  <si>
    <t xml:space="preserve">                 SKUPAJ (2.1+2.2+2.3+2.4+2.5) ZA CELOTNO OBDOBJE </t>
  </si>
  <si>
    <t>Št. predračuna:</t>
  </si>
  <si>
    <t>Žig in podpis:</t>
  </si>
  <si>
    <t xml:space="preserve"> količino za celotno obdobje</t>
  </si>
  <si>
    <t>45</t>
  </si>
  <si>
    <t>55</t>
  </si>
  <si>
    <t>130</t>
  </si>
  <si>
    <t>90</t>
  </si>
  <si>
    <t>15</t>
  </si>
  <si>
    <t>65</t>
  </si>
  <si>
    <t>40</t>
  </si>
  <si>
    <t>165</t>
  </si>
  <si>
    <t>25</t>
  </si>
  <si>
    <t>4</t>
  </si>
  <si>
    <t>Dobava potrošnega materiala in izvajanje vzdrževanja za obstoječi avtomatizirani laboratorijski sistem</t>
  </si>
  <si>
    <t>PreciControl Thyro AB G2 Elecsys V2</t>
  </si>
  <si>
    <t>Anti-TPO G2 CS Elecsys</t>
  </si>
  <si>
    <t>4x1,5mL</t>
  </si>
  <si>
    <t>Obdobje: 1.7.2026 - 30.6.2027</t>
  </si>
  <si>
    <t xml:space="preserve"> 2.5 PREDRAČUN POTROŠNEGA MATERIALA ZA DVA APARATA ZA PRIPRAVO DEIONIZIRANE OZ. DEMINERALIZIRANE VODE</t>
  </si>
  <si>
    <t xml:space="preserve"> 2.4 PREDRAČUN POTROŠNEGA MATERIALA ZA ALS (DVA IDENTIČNA BIOKEMIJSKA IN IMUNOKEMIJSKA ANALIZATORJA IN PRED IN PO ANALITIČNE LINIJE)</t>
  </si>
  <si>
    <t xml:space="preserve"> 2.3 PREDRAČUN KALIBRATORJEV ZA DVA IDENTIČNA BIOKEMIJSKA IN IMUNOKEMIJSKA ANALIZATORJA</t>
  </si>
  <si>
    <t xml:space="preserve"> 2.2 PREDRAČUN KONTROLNEGA MATERIALA ZA DVA IDENTIČNA BIOKEMIJSKA IN IMUNOKEMIJSKA ANALIZATORJA</t>
  </si>
  <si>
    <t xml:space="preserve"> 2.1 PREDRAČUN REAGENTI ZA DVA IDENTIČNA BIOKEMIJSKA IN IMUNOKEMIJSKA ANALIZATORJA</t>
  </si>
  <si>
    <t>08443432190</t>
  </si>
  <si>
    <t>05117003190</t>
  </si>
  <si>
    <t>05117216190</t>
  </si>
  <si>
    <t>20752401190</t>
  </si>
  <si>
    <t>20753009190</t>
  </si>
  <si>
    <t>03121313122</t>
  </si>
  <si>
    <t>03121291122</t>
  </si>
  <si>
    <t>5852650190</t>
  </si>
  <si>
    <t>09038124190</t>
  </si>
  <si>
    <t>11731416190</t>
  </si>
  <si>
    <t>11776452122</t>
  </si>
  <si>
    <t>05618860190</t>
  </si>
  <si>
    <t>05095107190</t>
  </si>
  <si>
    <t>05950953190</t>
  </si>
  <si>
    <t>04521536190</t>
  </si>
  <si>
    <t>04917049190</t>
  </si>
  <si>
    <t>05042666191</t>
  </si>
  <si>
    <t>9033033190</t>
  </si>
  <si>
    <t>03121305122</t>
  </si>
  <si>
    <t>11355279216</t>
  </si>
  <si>
    <t>11183974216</t>
  </si>
  <si>
    <t>11183982216</t>
  </si>
  <si>
    <t>08443459190</t>
  </si>
  <si>
    <t>09043292190</t>
  </si>
  <si>
    <t>09077871190</t>
  </si>
  <si>
    <t>11731645322</t>
  </si>
  <si>
    <t>09227261190</t>
  </si>
  <si>
    <t>08838534190</t>
  </si>
  <si>
    <t>08851964190</t>
  </si>
  <si>
    <t>07030207190</t>
  </si>
  <si>
    <t>07212780190</t>
  </si>
  <si>
    <t>08324247190</t>
  </si>
  <si>
    <t>03737586190</t>
  </si>
  <si>
    <t>09315373190</t>
  </si>
  <si>
    <t>05202230190</t>
  </si>
  <si>
    <t>03045846122</t>
  </si>
  <si>
    <t>03375790190</t>
  </si>
  <si>
    <t>03375781119</t>
  </si>
  <si>
    <t>06687750190</t>
  </si>
  <si>
    <t>09557423190</t>
  </si>
  <si>
    <t>9557440190</t>
  </si>
  <si>
    <t>03277356190</t>
  </si>
  <si>
    <t>06656048190</t>
  </si>
  <si>
    <t>07092547190</t>
  </si>
  <si>
    <t>07394675190</t>
  </si>
  <si>
    <t>09315314190</t>
  </si>
  <si>
    <t>07394667190</t>
  </si>
  <si>
    <t>11820907322</t>
  </si>
  <si>
    <t>03302652190</t>
  </si>
  <si>
    <t>11776215122</t>
  </si>
  <si>
    <t>08928487190</t>
  </si>
  <si>
    <t>06472931190</t>
  </si>
  <si>
    <t>09005030190</t>
  </si>
  <si>
    <t>09038116190</t>
  </si>
  <si>
    <t>08991405190</t>
  </si>
  <si>
    <t>05950945190</t>
  </si>
  <si>
    <t>09175130190</t>
  </si>
  <si>
    <t>8858489190</t>
  </si>
  <si>
    <t>04489357190</t>
  </si>
  <si>
    <t>04593138190</t>
  </si>
  <si>
    <t>10820652216</t>
  </si>
  <si>
    <t>04880455190</t>
  </si>
  <si>
    <t>04880480190</t>
  </si>
  <si>
    <t>11298500316</t>
  </si>
  <si>
    <t>03149501001</t>
  </si>
  <si>
    <t>04663632190</t>
  </si>
  <si>
    <t>04880285190</t>
  </si>
  <si>
    <t>04880307190</t>
  </si>
  <si>
    <t>06544410190</t>
  </si>
  <si>
    <t>04489241190</t>
  </si>
  <si>
    <t>04489225190</t>
  </si>
  <si>
    <t>05352991190</t>
  </si>
  <si>
    <t>05968828190</t>
  </si>
  <si>
    <t>04489365190</t>
  </si>
  <si>
    <t>04813707001</t>
  </si>
  <si>
    <t>04854241001</t>
  </si>
  <si>
    <t>07299010190</t>
  </si>
  <si>
    <t>06908799190</t>
  </si>
  <si>
    <t>04880293190</t>
  </si>
  <si>
    <t>07485409001</t>
  </si>
  <si>
    <t>06908853190</t>
  </si>
  <si>
    <t>05694302001</t>
  </si>
  <si>
    <t>07485425001</t>
  </si>
  <si>
    <t>07485433001</t>
  </si>
  <si>
    <t>07299001190</t>
  </si>
  <si>
    <t>09762582190</t>
  </si>
  <si>
    <t>03142949122</t>
  </si>
  <si>
    <t>11776576322</t>
  </si>
  <si>
    <t>05151643001</t>
  </si>
  <si>
    <t>04371968001</t>
  </si>
  <si>
    <t>05736820001</t>
  </si>
  <si>
    <t>07084269001</t>
  </si>
  <si>
    <t>07084307001</t>
  </si>
  <si>
    <t>08158177001</t>
  </si>
  <si>
    <t>10394246001</t>
  </si>
  <si>
    <t>04740955001</t>
  </si>
  <si>
    <t>08063168001</t>
  </si>
  <si>
    <t>05463190001</t>
  </si>
  <si>
    <t>05345545001</t>
  </si>
  <si>
    <t>Opomba:</t>
  </si>
  <si>
    <t>Kataloške številke so navedene zgolj kot referenca za opredelitev zahtevanega nivoja kakovosti. Ponudniki lahko ponudijo tudi druge artikle oziroma proizvode, pod pogojem, da so po tehničnih lastnostih, kakovosti in funkcionalnosti enakovredni zahtevanim.</t>
  </si>
  <si>
    <t>106</t>
  </si>
  <si>
    <t>190</t>
  </si>
  <si>
    <t>52</t>
  </si>
  <si>
    <t>170</t>
  </si>
  <si>
    <t>120</t>
  </si>
  <si>
    <t>85</t>
  </si>
  <si>
    <t>66</t>
  </si>
  <si>
    <t>29</t>
  </si>
  <si>
    <t>33</t>
  </si>
  <si>
    <t>62</t>
  </si>
  <si>
    <t>48</t>
  </si>
  <si>
    <t>350</t>
  </si>
  <si>
    <t>125</t>
  </si>
  <si>
    <t>72</t>
  </si>
  <si>
    <t>28</t>
  </si>
  <si>
    <t>38</t>
  </si>
  <si>
    <t>160</t>
  </si>
  <si>
    <t>310</t>
  </si>
  <si>
    <t>5</t>
  </si>
  <si>
    <t>13</t>
  </si>
  <si>
    <t>47</t>
  </si>
  <si>
    <t>20</t>
  </si>
  <si>
    <t>26</t>
  </si>
  <si>
    <t>57</t>
  </si>
  <si>
    <t>8</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</si>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</sst>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9" x14ac:knownFonts="1">
    <font>
      <sz val="11"/>
      <color theme="1"/>
      <name val="Calibri"/>
      <family val="2"/>
      <charset val="238"/>
      <scheme val="minor"/>
    </font>
    <font>
      <sz val="11"/>
      <color rgb="FF9C6500"/>
      <name val="Calibri"/>
      <family val="2"/>
      <charset val="238"/>
      <scheme val="minor"/>
    </font>
    <font>
      <b/>
      <sz val="11"/>
      <color theme="1"/>
      <name val="Calibri"/>
      <family val="2"/>
      <charset val="238"/>
      <scheme val="minor"/>
    </font>
    <font>
      <sz val="11"/>
      <color theme="1"/>
      <name val="Times New Roman"/>
      <family val="1"/>
      <charset val="238"/>
    </font>
    <font>
      <b/>
      <sz val="12"/>
      <color theme="1"/>
      <name val="Times New Roman"/>
      <family val="1"/>
      <charset val="238"/>
    </font>
    <font>
      <sz val="12"/>
      <color theme="1"/>
      <name val="Times New Roman"/>
      <family val="1"/>
      <charset val="238"/>
    </font>
    <font>
      <sz val="10"/>
      <color theme="1"/>
      <name val="Times New Roman"/>
      <family val="1"/>
      <charset val="238"/>
    </font>
    <font>
      <b/>
      <sz val="16"/>
      <color theme="1"/>
      <name val="Times New Roman"/>
      <family val="1"/>
      <charset val="238"/>
    </font>
    <font>
      <b/>
      <sz val="16"/>
      <color theme="1"/>
      <name val="Calibri"/>
      <family val="2"/>
      <charset val="238"/>
      <scheme val="minor"/>
    </font>
    <font>
      <b/>
      <sz val="14"/>
      <color theme="1"/>
      <name val="Times New Roman"/>
      <family val="1"/>
      <charset val="238"/>
    </font>
    <font>
      <sz val="9"/>
      <name val="Times New Roman"/>
      <family val="1"/>
      <charset val="238"/>
    </font>
    <font>
      <b/>
      <sz val="9"/>
      <name val="Times New Roman"/>
      <family val="1"/>
      <charset val="238"/>
    </font>
    <font>
      <b/>
      <sz val="9"/>
      <color theme="1"/>
      <name val="Times New Roman"/>
      <family val="1"/>
      <charset val="238"/>
    </font>
    <font>
      <sz val="9"/>
      <color theme="1"/>
      <name val="Times New Roman"/>
      <family val="1"/>
      <charset val="238"/>
    </font>
    <font>
      <b/>
      <sz val="10"/>
      <color theme="1"/>
      <name val="Times New Roman"/>
      <family val="1"/>
      <charset val="238"/>
    </font>
    <font>
      <sz val="10"/>
      <color theme="1"/>
      <name val="Calibri"/>
      <family val="2"/>
      <charset val="238"/>
      <scheme val="minor"/>
    </font>
    <font>
      <sz val="12"/>
      <name val="Times New Roman"/>
      <family val="1"/>
      <charset val="238"/>
    </font>
    <font>
      <sz val="11"/>
      <name val="Calibri"/>
      <family val="2"/>
      <charset val="238"/>
      <scheme val="minor"/>
    </font>
    <font>
      <b/>
      <sz val="8"/>
      <name val="Times New Roman"/>
      <family val="1"/>
      <charset val="238"/>
    </font>
    <font>
      <b/>
      <sz val="8"/>
      <color theme="1"/>
      <name val="Times New Roman"/>
      <family val="1"/>
      <charset val="238"/>
    </font>
    <font>
      <sz val="8"/>
      <color theme="1"/>
      <name val="Calibri"/>
      <family val="2"/>
      <charset val="238"/>
      <scheme val="minor"/>
    </font>
    <font>
      <b/>
      <sz val="11"/>
      <color theme="1"/>
      <name val="Calibri"/>
      <family val="2"/>
      <charset val="238"/>
    </font>
    <font>
      <sz val="10"/>
      <color theme="1"/>
      <name val="Arial"/>
      <family val="2"/>
      <charset val="238"/>
    </font>
    <font>
      <sz val="12"/>
      <color theme="1"/>
      <name val="Calibri"/>
      <family val="2"/>
      <charset val="238"/>
      <scheme val="minor"/>
    </font>
    <font>
      <sz val="14"/>
      <color theme="1"/>
      <name val="Calibri"/>
      <family val="2"/>
      <charset val="238"/>
      <scheme val="minor"/>
    </font>
    <font>
      <sz val="14"/>
      <color theme="1"/>
      <name val="Times New Roman"/>
      <family val="1"/>
      <charset val="238"/>
    </font>
    <font>
      <sz val="11"/>
      <color theme="1"/>
      <name val="Calibri"/>
      <family val="2"/>
      <scheme val="minor"/>
    </font>
    <font>
      <sz val="10"/>
      <name val="Arial"/>
      <family val="2"/>
    </font>
    <font>
      <sz val="11"/>
      <color theme="1"/>
      <name val="Calibri"/>
      <family val="2"/>
      <charset val="238"/>
      <scheme val="minor"/>
    </font>
  </fonts>
  <fills count="9">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3"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s>
  <cellStyleXfs count="5">
    <xf numFmtId="0" fontId="0" fillId="0" borderId="0"/>
    <xf numFmtId="0" fontId="1" fillId="2" borderId="0" applyNumberFormat="0" applyBorder="0" applyAlignment="0" applyProtection="0"/>
    <xf numFmtId="0" fontId="26" fillId="0" borderId="0"/>
    <xf numFmtId="0" fontId="27" fillId="0" borderId="0"/>
    <xf numFmtId="44" fontId="28" fillId="0" borderId="0" applyFont="0" applyFill="0" applyBorder="0" applyAlignment="0" applyProtection="0"/>
  </cellStyleXfs>
  <cellXfs count="204">
    <xf numFmtId="0" fontId="0" fillId="0" borderId="0" xfId="0"/>
    <xf numFmtId="0" fontId="0" fillId="0" borderId="0" xfId="0" applyAlignment="1">
      <alignment wrapText="1"/>
    </xf>
    <xf numFmtId="0" fontId="5" fillId="0" borderId="0" xfId="0" applyFont="1"/>
    <xf numFmtId="0" fontId="7" fillId="0" borderId="0" xfId="0" applyFont="1"/>
    <xf numFmtId="0" fontId="9" fillId="0" borderId="0" xfId="0" applyFont="1"/>
    <xf numFmtId="0" fontId="0" fillId="0" borderId="0" xfId="0" applyAlignment="1">
      <alignment horizontal="center"/>
    </xf>
    <xf numFmtId="0" fontId="5" fillId="0" borderId="0" xfId="0" applyFont="1" applyAlignment="1">
      <alignment horizontal="center"/>
    </xf>
    <xf numFmtId="164" fontId="5" fillId="0" borderId="0" xfId="0" applyNumberFormat="1" applyFont="1" applyAlignment="1" applyProtection="1">
      <alignment horizontal="right"/>
      <protection locked="0"/>
    </xf>
    <xf numFmtId="0" fontId="14" fillId="0" borderId="0" xfId="0" applyFont="1" applyAlignment="1">
      <alignment horizontal="center"/>
    </xf>
    <xf numFmtId="164" fontId="0" fillId="0" borderId="0" xfId="0" applyNumberFormat="1" applyAlignment="1" applyProtection="1">
      <alignment horizontal="right"/>
      <protection locked="0"/>
    </xf>
    <xf numFmtId="164" fontId="0" fillId="0" borderId="1" xfId="0" applyNumberFormat="1" applyBorder="1"/>
    <xf numFmtId="164" fontId="0" fillId="0" borderId="0" xfId="0" applyNumberFormat="1"/>
    <xf numFmtId="164" fontId="0" fillId="0" borderId="2" xfId="0" applyNumberFormat="1" applyBorder="1" applyAlignment="1" applyProtection="1">
      <alignment horizontal="right"/>
      <protection locked="0"/>
    </xf>
    <xf numFmtId="164" fontId="0" fillId="0" borderId="2" xfId="0" applyNumberFormat="1" applyBorder="1"/>
    <xf numFmtId="164" fontId="0" fillId="0" borderId="2" xfId="0" applyNumberFormat="1" applyBorder="1" applyAlignment="1">
      <alignment wrapText="1"/>
    </xf>
    <xf numFmtId="164" fontId="0" fillId="0" borderId="1" xfId="0" applyNumberFormat="1" applyBorder="1" applyAlignment="1">
      <alignment wrapText="1"/>
    </xf>
    <xf numFmtId="0" fontId="8" fillId="0" borderId="0" xfId="0" applyFont="1" applyAlignment="1">
      <alignment wrapText="1"/>
    </xf>
    <xf numFmtId="0" fontId="3" fillId="0" borderId="0" xfId="0" applyFont="1" applyAlignment="1">
      <alignment wrapText="1"/>
    </xf>
    <xf numFmtId="0" fontId="5" fillId="0" borderId="0" xfId="0" applyFont="1" applyAlignment="1">
      <alignment horizontal="center" wrapText="1"/>
    </xf>
    <xf numFmtId="0" fontId="19" fillId="0" borderId="0" xfId="0" applyFont="1"/>
    <xf numFmtId="0" fontId="19" fillId="0" borderId="0" xfId="0" applyFont="1" applyAlignment="1">
      <alignment wrapText="1"/>
    </xf>
    <xf numFmtId="0" fontId="20" fillId="0" borderId="0" xfId="0" applyFont="1"/>
    <xf numFmtId="0" fontId="21" fillId="0" borderId="0" xfId="0" applyFont="1"/>
    <xf numFmtId="0" fontId="5" fillId="0" borderId="11" xfId="0" applyFont="1" applyBorder="1" applyAlignment="1">
      <alignment horizontal="center"/>
    </xf>
    <xf numFmtId="164" fontId="5" fillId="0" borderId="5" xfId="0" applyNumberFormat="1" applyFont="1" applyBorder="1" applyAlignment="1" applyProtection="1">
      <alignment horizontal="right"/>
      <protection locked="0"/>
    </xf>
    <xf numFmtId="164" fontId="0" fillId="0" borderId="12" xfId="0" applyNumberFormat="1" applyBorder="1"/>
    <xf numFmtId="0" fontId="3" fillId="0" borderId="11" xfId="0" applyFont="1" applyBorder="1" applyAlignment="1">
      <alignment horizontal="center"/>
    </xf>
    <xf numFmtId="0" fontId="0" fillId="0" borderId="5" xfId="0" applyBorder="1"/>
    <xf numFmtId="0" fontId="5" fillId="0" borderId="5" xfId="0" applyFont="1" applyBorder="1"/>
    <xf numFmtId="0" fontId="5" fillId="0" borderId="5" xfId="0" applyFont="1" applyBorder="1" applyAlignment="1">
      <alignment horizontal="center"/>
    </xf>
    <xf numFmtId="0" fontId="5" fillId="0" borderId="11" xfId="0" applyFont="1" applyBorder="1"/>
    <xf numFmtId="0" fontId="22" fillId="0" borderId="0" xfId="0" applyFont="1" applyAlignment="1">
      <alignment vertical="top" wrapText="1"/>
    </xf>
    <xf numFmtId="0" fontId="23" fillId="0" borderId="5" xfId="0" applyFont="1" applyBorder="1"/>
    <xf numFmtId="164" fontId="23" fillId="0" borderId="12" xfId="0" applyNumberFormat="1" applyFont="1" applyBorder="1"/>
    <xf numFmtId="0" fontId="3" fillId="0" borderId="9" xfId="0" applyFont="1" applyBorder="1" applyAlignment="1">
      <alignment horizontal="center"/>
    </xf>
    <xf numFmtId="0" fontId="5" fillId="0" borderId="7" xfId="0" applyFont="1" applyBorder="1" applyAlignment="1">
      <alignment horizontal="center"/>
    </xf>
    <xf numFmtId="164" fontId="5" fillId="0" borderId="7" xfId="0" applyNumberFormat="1" applyFont="1" applyBorder="1" applyAlignment="1" applyProtection="1">
      <alignment horizontal="right"/>
      <protection locked="0"/>
    </xf>
    <xf numFmtId="0" fontId="23" fillId="0" borderId="7" xfId="0" applyFont="1" applyBorder="1"/>
    <xf numFmtId="0" fontId="23" fillId="0" borderId="3" xfId="0" applyFont="1" applyBorder="1"/>
    <xf numFmtId="0" fontId="5" fillId="0" borderId="9" xfId="0" applyFont="1" applyBorder="1" applyAlignment="1">
      <alignment horizontal="center"/>
    </xf>
    <xf numFmtId="0" fontId="0" fillId="0" borderId="7" xfId="0" applyBorder="1"/>
    <xf numFmtId="0" fontId="0" fillId="0" borderId="3" xfId="0" applyBorder="1"/>
    <xf numFmtId="0" fontId="24" fillId="0" borderId="0" xfId="0" applyFont="1"/>
    <xf numFmtId="0" fontId="24" fillId="0" borderId="0" xfId="0" applyFont="1" applyAlignment="1">
      <alignment wrapText="1"/>
    </xf>
    <xf numFmtId="164" fontId="24" fillId="0" borderId="0" xfId="0" applyNumberFormat="1" applyFont="1"/>
    <xf numFmtId="0" fontId="25" fillId="0" borderId="0" xfId="0" applyFont="1"/>
    <xf numFmtId="0" fontId="0" fillId="0" borderId="1" xfId="0" applyBorder="1"/>
    <xf numFmtId="49" fontId="0" fillId="0" borderId="0" xfId="0" applyNumberFormat="1"/>
    <xf numFmtId="0" fontId="0" fillId="3" borderId="0" xfId="0" applyFill="1"/>
    <xf numFmtId="164" fontId="0" fillId="0" borderId="6" xfId="0" applyNumberFormat="1" applyBorder="1" applyAlignment="1" applyProtection="1">
      <alignment horizontal="right"/>
      <protection locked="0"/>
    </xf>
    <xf numFmtId="164" fontId="0" fillId="0" borderId="6" xfId="0" applyNumberFormat="1" applyBorder="1"/>
    <xf numFmtId="164" fontId="0" fillId="0" borderId="4" xfId="0" applyNumberFormat="1" applyBorder="1"/>
    <xf numFmtId="164" fontId="0" fillId="0" borderId="1" xfId="0" applyNumberFormat="1" applyBorder="1" applyAlignment="1" applyProtection="1">
      <alignment horizontal="right"/>
      <protection locked="0"/>
    </xf>
    <xf numFmtId="0" fontId="0" fillId="0" borderId="0" xfId="0" applyBorder="1"/>
    <xf numFmtId="164" fontId="0" fillId="0" borderId="2" xfId="0" applyNumberFormat="1" applyFill="1" applyBorder="1" applyAlignment="1" applyProtection="1">
      <alignment horizontal="right"/>
      <protection locked="0"/>
    </xf>
    <xf numFmtId="164" fontId="0" fillId="0" borderId="2" xfId="0" applyNumberFormat="1" applyFill="1" applyBorder="1"/>
    <xf numFmtId="164" fontId="0" fillId="0" borderId="1" xfId="0" applyNumberFormat="1" applyFill="1" applyBorder="1"/>
    <xf numFmtId="0" fontId="0" fillId="0" borderId="0" xfId="0" applyFill="1"/>
    <xf numFmtId="164" fontId="0" fillId="0" borderId="1" xfId="0" applyNumberFormat="1" applyFill="1" applyBorder="1" applyAlignment="1" applyProtection="1">
      <alignment horizontal="right"/>
      <protection locked="0"/>
    </xf>
    <xf numFmtId="0" fontId="0" fillId="0" borderId="8" xfId="0" applyBorder="1"/>
    <xf numFmtId="0" fontId="0" fillId="0" borderId="1" xfId="0" applyBorder="1" applyAlignment="1">
      <alignment horizontal="center"/>
    </xf>
    <xf numFmtId="0" fontId="5" fillId="0" borderId="1" xfId="0" applyFont="1" applyBorder="1" applyAlignment="1">
      <alignment horizontal="center"/>
    </xf>
    <xf numFmtId="164" fontId="5" fillId="0" borderId="1" xfId="0" applyNumberFormat="1" applyFont="1" applyBorder="1" applyAlignment="1" applyProtection="1">
      <alignment horizontal="right"/>
      <protection locked="0"/>
    </xf>
    <xf numFmtId="0" fontId="0" fillId="0" borderId="11" xfId="0" applyBorder="1"/>
    <xf numFmtId="0" fontId="0" fillId="0" borderId="9" xfId="0" applyBorder="1"/>
    <xf numFmtId="0" fontId="5" fillId="0" borderId="7" xfId="0" applyFont="1" applyBorder="1"/>
    <xf numFmtId="164" fontId="0" fillId="0" borderId="3" xfId="0" applyNumberFormat="1" applyBorder="1"/>
    <xf numFmtId="0" fontId="5" fillId="0" borderId="9" xfId="0" applyFont="1" applyBorder="1"/>
    <xf numFmtId="0" fontId="14" fillId="0" borderId="0" xfId="0" applyFont="1" applyFill="1" applyBorder="1" applyAlignment="1">
      <alignment horizontal="center"/>
    </xf>
    <xf numFmtId="0" fontId="5" fillId="0" borderId="0" xfId="0" applyFont="1" applyFill="1" applyBorder="1" applyAlignment="1">
      <alignment wrapText="1"/>
    </xf>
    <xf numFmtId="0" fontId="0" fillId="0" borderId="0" xfId="0" applyAlignment="1">
      <alignment horizontal="left" vertical="top" wrapText="1"/>
    </xf>
    <xf numFmtId="0" fontId="22" fillId="0" borderId="0" xfId="0" applyFont="1" applyAlignment="1">
      <alignment vertical="top" wrapText="1"/>
    </xf>
    <xf numFmtId="0" fontId="11" fillId="4" borderId="2" xfId="0" applyFont="1" applyFill="1" applyBorder="1" applyAlignment="1">
      <alignment horizontal="center" vertical="justify"/>
    </xf>
    <xf numFmtId="0" fontId="11" fillId="4" borderId="10" xfId="1" applyFont="1" applyFill="1" applyBorder="1" applyAlignment="1" applyProtection="1">
      <alignment horizontal="center" wrapText="1"/>
      <protection locked="0"/>
    </xf>
    <xf numFmtId="0" fontId="12" fillId="4" borderId="2" xfId="1" applyFont="1" applyFill="1" applyBorder="1" applyAlignment="1" applyProtection="1">
      <alignment horizontal="center"/>
      <protection locked="0"/>
    </xf>
    <xf numFmtId="0" fontId="11" fillId="4" borderId="2" xfId="1" applyFont="1" applyFill="1" applyBorder="1" applyAlignment="1" applyProtection="1">
      <alignment horizontal="center"/>
      <protection locked="0"/>
    </xf>
    <xf numFmtId="0" fontId="19" fillId="4" borderId="2" xfId="1" applyNumberFormat="1" applyFont="1" applyFill="1" applyBorder="1" applyAlignment="1" applyProtection="1">
      <alignment horizontal="center"/>
      <protection locked="0"/>
    </xf>
    <xf numFmtId="0" fontId="11" fillId="4" borderId="2" xfId="1" applyNumberFormat="1" applyFont="1" applyFill="1" applyBorder="1" applyAlignment="1" applyProtection="1">
      <alignment horizontal="center"/>
      <protection locked="0"/>
    </xf>
    <xf numFmtId="0" fontId="11" fillId="4" borderId="7" xfId="1" applyNumberFormat="1" applyFont="1" applyFill="1" applyBorder="1" applyAlignment="1" applyProtection="1">
      <alignment horizontal="center"/>
      <protection locked="0"/>
    </xf>
    <xf numFmtId="0" fontId="13" fillId="4" borderId="2" xfId="0" applyFont="1" applyFill="1" applyBorder="1" applyAlignment="1">
      <alignment horizontal="center"/>
    </xf>
    <xf numFmtId="0" fontId="18" fillId="4" borderId="2" xfId="1" applyNumberFormat="1" applyFont="1" applyFill="1" applyBorder="1" applyAlignment="1" applyProtection="1">
      <alignment horizontal="center"/>
      <protection locked="0"/>
    </xf>
    <xf numFmtId="0" fontId="11" fillId="4" borderId="2" xfId="1" applyFont="1" applyFill="1" applyBorder="1" applyAlignment="1" applyProtection="1">
      <alignment horizontal="center" wrapText="1"/>
      <protection locked="0"/>
    </xf>
    <xf numFmtId="0" fontId="12" fillId="4" borderId="2" xfId="0" applyFont="1" applyFill="1" applyBorder="1" applyAlignment="1">
      <alignment horizontal="center"/>
    </xf>
    <xf numFmtId="0" fontId="14" fillId="5" borderId="2" xfId="0" applyFont="1" applyFill="1" applyBorder="1" applyAlignment="1">
      <alignment horizontal="center"/>
    </xf>
    <xf numFmtId="0" fontId="6" fillId="5" borderId="9" xfId="0" applyFont="1" applyFill="1" applyBorder="1" applyAlignment="1">
      <alignment vertical="center" wrapText="1"/>
    </xf>
    <xf numFmtId="0" fontId="5" fillId="5" borderId="2" xfId="0" applyFont="1" applyFill="1" applyBorder="1"/>
    <xf numFmtId="0" fontId="5" fillId="5" borderId="2" xfId="0" applyFont="1" applyFill="1" applyBorder="1" applyAlignment="1">
      <alignment horizontal="left"/>
    </xf>
    <xf numFmtId="0" fontId="5" fillId="5" borderId="2" xfId="0" applyNumberFormat="1" applyFont="1" applyFill="1" applyBorder="1" applyAlignment="1">
      <alignment horizontal="left"/>
    </xf>
    <xf numFmtId="0" fontId="14" fillId="5" borderId="1" xfId="0" applyFont="1" applyFill="1" applyBorder="1" applyAlignment="1">
      <alignment horizontal="center"/>
    </xf>
    <xf numFmtId="0" fontId="6" fillId="5" borderId="10" xfId="0" applyFont="1" applyFill="1" applyBorder="1" applyAlignment="1">
      <alignment vertical="center" wrapText="1"/>
    </xf>
    <xf numFmtId="0" fontId="5" fillId="5" borderId="1" xfId="0" applyFont="1" applyFill="1" applyBorder="1"/>
    <xf numFmtId="0" fontId="5" fillId="5" borderId="1" xfId="0" applyNumberFormat="1" applyFont="1" applyFill="1" applyBorder="1" applyAlignment="1">
      <alignment horizontal="left"/>
    </xf>
    <xf numFmtId="0" fontId="5" fillId="5" borderId="1" xfId="0" applyFont="1" applyFill="1" applyBorder="1" applyAlignment="1">
      <alignment horizontal="left"/>
    </xf>
    <xf numFmtId="0" fontId="14" fillId="5" borderId="1" xfId="0" applyFont="1" applyFill="1" applyBorder="1" applyAlignment="1">
      <alignment horizontal="center" wrapText="1"/>
    </xf>
    <xf numFmtId="0" fontId="5" fillId="5" borderId="1" xfId="0" applyNumberFormat="1" applyFont="1" applyFill="1" applyBorder="1" applyAlignment="1">
      <alignment horizontal="left" wrapText="1"/>
    </xf>
    <xf numFmtId="0" fontId="16" fillId="5" borderId="1" xfId="0" applyFont="1" applyFill="1" applyBorder="1"/>
    <xf numFmtId="0" fontId="16" fillId="5" borderId="1" xfId="0" applyNumberFormat="1" applyFont="1" applyFill="1" applyBorder="1" applyAlignment="1">
      <alignment horizontal="left"/>
    </xf>
    <xf numFmtId="0" fontId="3" fillId="5" borderId="1" xfId="0" applyFont="1" applyFill="1" applyBorder="1"/>
    <xf numFmtId="0" fontId="6" fillId="5" borderId="10" xfId="0" applyFont="1" applyFill="1" applyBorder="1" applyAlignment="1" applyProtection="1">
      <alignment vertical="center" wrapText="1"/>
      <protection locked="0"/>
    </xf>
    <xf numFmtId="49" fontId="0" fillId="5" borderId="1" xfId="0" applyNumberFormat="1" applyFill="1" applyBorder="1"/>
    <xf numFmtId="0" fontId="13" fillId="5" borderId="10" xfId="0" applyFont="1" applyFill="1" applyBorder="1" applyAlignment="1" applyProtection="1">
      <alignment vertical="center" wrapText="1"/>
      <protection locked="0"/>
    </xf>
    <xf numFmtId="0" fontId="6" fillId="5" borderId="10" xfId="0" applyFont="1" applyFill="1" applyBorder="1" applyAlignment="1" applyProtection="1">
      <alignment horizontal="left" vertical="center"/>
      <protection locked="0"/>
    </xf>
    <xf numFmtId="1" fontId="5" fillId="5" borderId="1" xfId="0" applyNumberFormat="1" applyFont="1" applyFill="1" applyBorder="1" applyAlignment="1">
      <alignment horizontal="left"/>
    </xf>
    <xf numFmtId="0" fontId="14" fillId="5" borderId="4" xfId="0" applyFont="1" applyFill="1" applyBorder="1" applyAlignment="1">
      <alignment horizontal="center"/>
    </xf>
    <xf numFmtId="0" fontId="6" fillId="5" borderId="11" xfId="0" applyFont="1" applyFill="1" applyBorder="1" applyAlignment="1" applyProtection="1">
      <alignment vertical="center" wrapText="1"/>
      <protection locked="0"/>
    </xf>
    <xf numFmtId="0" fontId="5" fillId="5" borderId="4" xfId="0" applyFont="1" applyFill="1" applyBorder="1"/>
    <xf numFmtId="0" fontId="5" fillId="5" borderId="4" xfId="0" applyFont="1" applyFill="1" applyBorder="1" applyAlignment="1">
      <alignment horizontal="left"/>
    </xf>
    <xf numFmtId="0" fontId="5" fillId="5" borderId="4" xfId="0" applyNumberFormat="1" applyFont="1" applyFill="1" applyBorder="1" applyAlignment="1">
      <alignment horizontal="left"/>
    </xf>
    <xf numFmtId="0" fontId="0" fillId="5" borderId="2" xfId="0" applyFill="1" applyBorder="1" applyAlignment="1">
      <alignment horizontal="center"/>
    </xf>
    <xf numFmtId="0" fontId="0" fillId="5" borderId="1" xfId="0" applyFill="1" applyBorder="1" applyAlignment="1">
      <alignment horizontal="center"/>
    </xf>
    <xf numFmtId="0" fontId="0" fillId="5" borderId="1" xfId="0" applyFill="1" applyBorder="1" applyAlignment="1">
      <alignment horizontal="center" wrapText="1"/>
    </xf>
    <xf numFmtId="0" fontId="17" fillId="5" borderId="1" xfId="0" applyFont="1" applyFill="1" applyBorder="1" applyAlignment="1">
      <alignment horizontal="center"/>
    </xf>
    <xf numFmtId="0" fontId="0" fillId="5" borderId="4" xfId="0" applyFill="1" applyBorder="1" applyAlignment="1">
      <alignment horizontal="center"/>
    </xf>
    <xf numFmtId="49" fontId="2" fillId="5" borderId="1" xfId="0" applyNumberFormat="1" applyFont="1" applyFill="1" applyBorder="1" applyAlignment="1">
      <alignment horizontal="center"/>
    </xf>
    <xf numFmtId="49" fontId="2" fillId="5" borderId="1" xfId="0" applyNumberFormat="1" applyFont="1" applyFill="1" applyBorder="1" applyAlignment="1">
      <alignment horizontal="center" wrapText="1"/>
    </xf>
    <xf numFmtId="49" fontId="2" fillId="5" borderId="4" xfId="0" applyNumberFormat="1" applyFont="1" applyFill="1" applyBorder="1" applyAlignment="1">
      <alignment horizontal="center"/>
    </xf>
    <xf numFmtId="0" fontId="15" fillId="6" borderId="2" xfId="0" applyFont="1" applyFill="1" applyBorder="1" applyAlignment="1">
      <alignment horizontal="center"/>
    </xf>
    <xf numFmtId="0" fontId="15" fillId="6" borderId="1" xfId="0" applyFont="1" applyFill="1" applyBorder="1" applyAlignment="1">
      <alignment horizontal="center"/>
    </xf>
    <xf numFmtId="0" fontId="15" fillId="6" borderId="1" xfId="0" applyFont="1" applyFill="1" applyBorder="1" applyAlignment="1">
      <alignment horizontal="center" wrapText="1"/>
    </xf>
    <xf numFmtId="0" fontId="0" fillId="6" borderId="1" xfId="0" applyFill="1" applyBorder="1" applyAlignment="1">
      <alignment horizontal="center"/>
    </xf>
    <xf numFmtId="0" fontId="0" fillId="6" borderId="1" xfId="0" applyFill="1" applyBorder="1" applyAlignment="1">
      <alignment horizontal="center" vertical="top"/>
    </xf>
    <xf numFmtId="0" fontId="0" fillId="6" borderId="4" xfId="0" applyFill="1" applyBorder="1" applyAlignment="1">
      <alignment horizontal="center"/>
    </xf>
    <xf numFmtId="0" fontId="0" fillId="6" borderId="2" xfId="0" applyFill="1" applyBorder="1" applyAlignment="1">
      <alignment horizontal="center"/>
    </xf>
    <xf numFmtId="0" fontId="0" fillId="6" borderId="1" xfId="0" applyFill="1" applyBorder="1" applyAlignment="1">
      <alignment horizontal="center" wrapText="1"/>
    </xf>
    <xf numFmtId="0" fontId="17" fillId="6" borderId="1" xfId="0" applyFont="1" applyFill="1" applyBorder="1" applyAlignment="1">
      <alignment horizontal="center"/>
    </xf>
    <xf numFmtId="164" fontId="0" fillId="6" borderId="2" xfId="0" applyNumberFormat="1" applyFill="1" applyBorder="1" applyAlignment="1" applyProtection="1">
      <alignment horizontal="right"/>
      <protection locked="0"/>
    </xf>
    <xf numFmtId="164" fontId="0" fillId="6" borderId="1" xfId="0" applyNumberFormat="1" applyFill="1" applyBorder="1" applyAlignment="1" applyProtection="1">
      <alignment horizontal="right"/>
      <protection locked="0"/>
    </xf>
    <xf numFmtId="164" fontId="0" fillId="6" borderId="1" xfId="0" applyNumberFormat="1" applyFill="1" applyBorder="1" applyAlignment="1" applyProtection="1">
      <alignment horizontal="right" wrapText="1"/>
      <protection locked="0"/>
    </xf>
    <xf numFmtId="164" fontId="0" fillId="6" borderId="4" xfId="0" applyNumberFormat="1" applyFill="1" applyBorder="1" applyAlignment="1" applyProtection="1">
      <alignment horizontal="right"/>
      <protection locked="0"/>
    </xf>
    <xf numFmtId="0" fontId="0" fillId="6" borderId="2" xfId="0" applyFill="1" applyBorder="1"/>
    <xf numFmtId="0" fontId="0" fillId="6" borderId="6" xfId="0" applyFill="1" applyBorder="1"/>
    <xf numFmtId="0" fontId="0" fillId="6" borderId="1" xfId="0" applyFill="1" applyBorder="1"/>
    <xf numFmtId="0" fontId="10" fillId="7" borderId="4" xfId="0" applyFont="1" applyFill="1" applyBorder="1" applyAlignment="1">
      <alignment vertical="justify" textRotation="90"/>
    </xf>
    <xf numFmtId="0" fontId="11" fillId="7" borderId="4" xfId="1" applyFont="1" applyFill="1" applyBorder="1" applyAlignment="1" applyProtection="1">
      <alignment horizontal="center" wrapText="1"/>
      <protection locked="0"/>
    </xf>
    <xf numFmtId="0" fontId="11" fillId="7" borderId="4" xfId="1" applyFont="1" applyFill="1" applyBorder="1" applyAlignment="1" applyProtection="1">
      <alignment horizontal="center"/>
      <protection locked="0"/>
    </xf>
    <xf numFmtId="164" fontId="11" fillId="7" borderId="4" xfId="1" applyNumberFormat="1" applyFont="1" applyFill="1" applyBorder="1" applyAlignment="1" applyProtection="1">
      <alignment horizontal="center" wrapText="1"/>
      <protection locked="0"/>
    </xf>
    <xf numFmtId="164" fontId="11" fillId="7" borderId="5" xfId="1" applyNumberFormat="1" applyFont="1" applyFill="1" applyBorder="1" applyAlignment="1" applyProtection="1">
      <alignment horizontal="center" wrapText="1"/>
      <protection locked="0"/>
    </xf>
    <xf numFmtId="0" fontId="12" fillId="7" borderId="4" xfId="0" applyFont="1" applyFill="1" applyBorder="1" applyAlignment="1">
      <alignment horizontal="center"/>
    </xf>
    <xf numFmtId="0" fontId="12" fillId="7" borderId="4" xfId="0" applyFont="1" applyFill="1" applyBorder="1" applyAlignment="1">
      <alignment horizontal="center" wrapText="1"/>
    </xf>
    <xf numFmtId="0" fontId="11" fillId="7" borderId="6" xfId="0" applyFont="1" applyFill="1" applyBorder="1" applyAlignment="1">
      <alignment vertical="justify"/>
    </xf>
    <xf numFmtId="0" fontId="11" fillId="7" borderId="6" xfId="1" applyFont="1" applyFill="1" applyBorder="1" applyAlignment="1" applyProtection="1">
      <alignment horizontal="center" wrapText="1"/>
      <protection locked="0"/>
    </xf>
    <xf numFmtId="0" fontId="11" fillId="7" borderId="6" xfId="1" applyFont="1" applyFill="1" applyBorder="1" applyAlignment="1" applyProtection="1">
      <alignment horizontal="center"/>
      <protection locked="0"/>
    </xf>
    <xf numFmtId="164" fontId="11" fillId="7" borderId="6" xfId="1" applyNumberFormat="1" applyFont="1" applyFill="1" applyBorder="1" applyAlignment="1" applyProtection="1">
      <alignment horizontal="center" wrapText="1"/>
      <protection locked="0"/>
    </xf>
    <xf numFmtId="164" fontId="11" fillId="7" borderId="0" xfId="1" applyNumberFormat="1" applyFont="1" applyFill="1" applyBorder="1" applyAlignment="1" applyProtection="1">
      <alignment horizontal="center"/>
      <protection locked="0"/>
    </xf>
    <xf numFmtId="0" fontId="10" fillId="7" borderId="2" xfId="0" applyFont="1" applyFill="1" applyBorder="1" applyAlignment="1">
      <alignment vertical="justify" textRotation="90"/>
    </xf>
    <xf numFmtId="0" fontId="11" fillId="7" borderId="2" xfId="1" applyFont="1" applyFill="1" applyBorder="1" applyAlignment="1" applyProtection="1">
      <alignment horizontal="center" wrapText="1"/>
      <protection locked="0"/>
    </xf>
    <xf numFmtId="0" fontId="11" fillId="7" borderId="2" xfId="1" applyFont="1" applyFill="1" applyBorder="1" applyAlignment="1" applyProtection="1">
      <alignment horizontal="center"/>
      <protection locked="0"/>
    </xf>
    <xf numFmtId="164" fontId="11" fillId="7" borderId="2" xfId="1" applyNumberFormat="1" applyFont="1" applyFill="1" applyBorder="1" applyAlignment="1" applyProtection="1">
      <alignment horizontal="center" wrapText="1"/>
      <protection locked="0"/>
    </xf>
    <xf numFmtId="164" fontId="11" fillId="7" borderId="7" xfId="1" applyNumberFormat="1" applyFont="1" applyFill="1" applyBorder="1" applyAlignment="1" applyProtection="1">
      <alignment horizontal="center"/>
      <protection locked="0"/>
    </xf>
    <xf numFmtId="0" fontId="13" fillId="7" borderId="2" xfId="0" applyFont="1" applyFill="1" applyBorder="1" applyAlignment="1">
      <alignment horizontal="center"/>
    </xf>
    <xf numFmtId="0" fontId="12" fillId="7" borderId="2" xfId="0" applyFont="1" applyFill="1" applyBorder="1" applyAlignment="1">
      <alignment horizontal="center" wrapText="1"/>
    </xf>
    <xf numFmtId="0" fontId="11" fillId="7" borderId="4" xfId="1" applyFont="1" applyFill="1" applyBorder="1" applyAlignment="1" applyProtection="1">
      <alignment horizontal="center" wrapText="1"/>
      <protection locked="0"/>
    </xf>
    <xf numFmtId="164" fontId="18" fillId="7" borderId="4" xfId="1" applyNumberFormat="1" applyFont="1" applyFill="1" applyBorder="1" applyAlignment="1" applyProtection="1">
      <alignment horizontal="center"/>
      <protection locked="0"/>
    </xf>
    <xf numFmtId="164" fontId="11" fillId="7" borderId="4" xfId="1" applyNumberFormat="1" applyFont="1" applyFill="1" applyBorder="1" applyAlignment="1" applyProtection="1">
      <alignment horizontal="center"/>
      <protection locked="0"/>
    </xf>
    <xf numFmtId="164" fontId="11" fillId="7" borderId="5" xfId="1" applyNumberFormat="1" applyFont="1" applyFill="1" applyBorder="1" applyAlignment="1" applyProtection="1">
      <alignment horizontal="center"/>
      <protection locked="0"/>
    </xf>
    <xf numFmtId="0" fontId="11" fillId="7" borderId="6" xfId="1" applyFont="1" applyFill="1" applyBorder="1" applyAlignment="1" applyProtection="1">
      <alignment horizontal="center" wrapText="1"/>
      <protection locked="0"/>
    </xf>
    <xf numFmtId="164" fontId="18" fillId="7" borderId="6" xfId="1" applyNumberFormat="1" applyFont="1" applyFill="1" applyBorder="1" applyAlignment="1" applyProtection="1">
      <alignment horizontal="center"/>
      <protection locked="0"/>
    </xf>
    <xf numFmtId="164" fontId="11" fillId="7" borderId="6" xfId="1" applyNumberFormat="1" applyFont="1" applyFill="1" applyBorder="1" applyAlignment="1" applyProtection="1">
      <alignment horizontal="center"/>
      <protection locked="0"/>
    </xf>
    <xf numFmtId="0" fontId="11" fillId="7" borderId="2" xfId="1" applyFont="1" applyFill="1" applyBorder="1" applyAlignment="1" applyProtection="1">
      <alignment horizontal="center" wrapText="1"/>
      <protection locked="0"/>
    </xf>
    <xf numFmtId="164" fontId="18" fillId="7" borderId="2" xfId="1" applyNumberFormat="1" applyFont="1" applyFill="1" applyBorder="1" applyAlignment="1" applyProtection="1">
      <alignment horizontal="center"/>
      <protection locked="0"/>
    </xf>
    <xf numFmtId="164" fontId="11" fillId="7" borderId="2" xfId="1" applyNumberFormat="1" applyFont="1" applyFill="1" applyBorder="1" applyAlignment="1" applyProtection="1">
      <alignment horizontal="center"/>
      <protection locked="0"/>
    </xf>
    <xf numFmtId="0" fontId="11" fillId="7" borderId="11" xfId="1" applyFont="1" applyFill="1" applyBorder="1" applyAlignment="1" applyProtection="1">
      <alignment horizontal="center" wrapText="1"/>
      <protection locked="0"/>
    </xf>
    <xf numFmtId="0" fontId="11" fillId="7" borderId="13" xfId="1" applyFont="1" applyFill="1" applyBorder="1" applyAlignment="1" applyProtection="1">
      <alignment horizontal="center" wrapText="1"/>
      <protection locked="0"/>
    </xf>
    <xf numFmtId="0" fontId="11" fillId="7" borderId="9" xfId="1" applyFont="1" applyFill="1" applyBorder="1" applyAlignment="1" applyProtection="1">
      <alignment horizontal="center" wrapText="1"/>
      <protection locked="0"/>
    </xf>
    <xf numFmtId="0" fontId="11" fillId="7" borderId="11" xfId="1" applyFont="1" applyFill="1" applyBorder="1" applyAlignment="1" applyProtection="1">
      <alignment horizontal="center" vertical="center" wrapText="1"/>
      <protection locked="0"/>
    </xf>
    <xf numFmtId="0" fontId="12" fillId="7" borderId="4" xfId="1" applyFont="1" applyFill="1" applyBorder="1" applyAlignment="1" applyProtection="1">
      <alignment horizontal="center"/>
      <protection locked="0"/>
    </xf>
    <xf numFmtId="164" fontId="19" fillId="7" borderId="4" xfId="1" applyNumberFormat="1" applyFont="1" applyFill="1" applyBorder="1" applyAlignment="1" applyProtection="1">
      <alignment horizontal="center"/>
      <protection locked="0"/>
    </xf>
    <xf numFmtId="0" fontId="11" fillId="7" borderId="13" xfId="1" applyFont="1" applyFill="1" applyBorder="1" applyAlignment="1" applyProtection="1">
      <alignment horizontal="center" vertical="center" wrapText="1"/>
      <protection locked="0"/>
    </xf>
    <xf numFmtId="0" fontId="12" fillId="7" borderId="6" xfId="1" applyFont="1" applyFill="1" applyBorder="1" applyAlignment="1" applyProtection="1">
      <alignment horizontal="center"/>
      <protection locked="0"/>
    </xf>
    <xf numFmtId="164" fontId="19" fillId="7" borderId="6" xfId="1" applyNumberFormat="1" applyFont="1" applyFill="1" applyBorder="1" applyAlignment="1" applyProtection="1">
      <alignment horizontal="center"/>
      <protection locked="0"/>
    </xf>
    <xf numFmtId="164" fontId="12" fillId="7" borderId="6" xfId="1" applyNumberFormat="1" applyFont="1" applyFill="1" applyBorder="1" applyAlignment="1" applyProtection="1">
      <alignment horizontal="center"/>
      <protection locked="0"/>
    </xf>
    <xf numFmtId="0" fontId="11" fillId="7" borderId="9" xfId="1" applyFont="1" applyFill="1" applyBorder="1" applyAlignment="1" applyProtection="1">
      <alignment horizontal="center" vertical="center" wrapText="1"/>
      <protection locked="0"/>
    </xf>
    <xf numFmtId="0" fontId="12" fillId="7" borderId="2" xfId="1" applyFont="1" applyFill="1" applyBorder="1" applyAlignment="1" applyProtection="1">
      <alignment horizontal="center"/>
      <protection locked="0"/>
    </xf>
    <xf numFmtId="164" fontId="19" fillId="7" borderId="2" xfId="1" applyNumberFormat="1" applyFont="1" applyFill="1" applyBorder="1" applyAlignment="1" applyProtection="1">
      <alignment horizontal="center"/>
      <protection locked="0"/>
    </xf>
    <xf numFmtId="164" fontId="12" fillId="7" borderId="2" xfId="1" applyNumberFormat="1" applyFont="1" applyFill="1" applyBorder="1" applyAlignment="1" applyProtection="1">
      <alignment horizontal="center"/>
      <protection locked="0"/>
    </xf>
    <xf numFmtId="0" fontId="11" fillId="7" borderId="4" xfId="1" applyFont="1" applyFill="1" applyBorder="1" applyAlignment="1" applyProtection="1">
      <alignment horizontal="center" vertical="center"/>
      <protection locked="0"/>
    </xf>
    <xf numFmtId="0" fontId="11" fillId="7" borderId="6" xfId="1" applyFont="1" applyFill="1" applyBorder="1" applyAlignment="1" applyProtection="1">
      <alignment horizontal="center" vertical="center"/>
      <protection locked="0"/>
    </xf>
    <xf numFmtId="0" fontId="11" fillId="7" borderId="2" xfId="1" applyFont="1" applyFill="1" applyBorder="1" applyAlignment="1" applyProtection="1">
      <alignment horizontal="center" vertical="center"/>
      <protection locked="0"/>
    </xf>
    <xf numFmtId="0" fontId="11" fillId="4" borderId="2" xfId="0" applyFont="1" applyFill="1" applyBorder="1" applyAlignment="1">
      <alignment horizontal="center" vertical="center"/>
    </xf>
    <xf numFmtId="0" fontId="10" fillId="4" borderId="2" xfId="0" applyFont="1" applyFill="1" applyBorder="1" applyAlignment="1">
      <alignment vertical="justify" textRotation="255"/>
    </xf>
    <xf numFmtId="0" fontId="5" fillId="5" borderId="10" xfId="0" applyFont="1" applyFill="1" applyBorder="1" applyAlignment="1">
      <alignment horizontal="left"/>
    </xf>
    <xf numFmtId="0" fontId="0" fillId="5" borderId="2" xfId="0" applyFill="1" applyBorder="1" applyAlignment="1">
      <alignment horizontal="left"/>
    </xf>
    <xf numFmtId="49" fontId="5" fillId="5" borderId="2" xfId="0" applyNumberFormat="1" applyFont="1" applyFill="1" applyBorder="1" applyAlignment="1">
      <alignment horizontal="center"/>
    </xf>
    <xf numFmtId="0" fontId="0" fillId="5" borderId="1" xfId="0" applyFill="1" applyBorder="1" applyAlignment="1">
      <alignment horizontal="left"/>
    </xf>
    <xf numFmtId="49" fontId="5" fillId="5" borderId="1" xfId="0" applyNumberFormat="1" applyFont="1" applyFill="1" applyBorder="1" applyAlignment="1">
      <alignment horizontal="center"/>
    </xf>
    <xf numFmtId="0" fontId="5" fillId="5" borderId="1" xfId="0" applyFont="1" applyFill="1" applyBorder="1" applyAlignment="1"/>
    <xf numFmtId="0" fontId="5" fillId="5" borderId="1" xfId="0" applyFont="1" applyFill="1" applyBorder="1" applyAlignment="1">
      <alignment horizontal="center"/>
    </xf>
    <xf numFmtId="0" fontId="0" fillId="5" borderId="2" xfId="0" applyFill="1" applyBorder="1" applyAlignment="1" applyProtection="1">
      <alignment horizontal="center"/>
      <protection locked="0"/>
    </xf>
    <xf numFmtId="0" fontId="0" fillId="5" borderId="1" xfId="0" applyFill="1" applyBorder="1" applyAlignment="1" applyProtection="1">
      <alignment horizontal="center"/>
      <protection locked="0"/>
    </xf>
    <xf numFmtId="0" fontId="0" fillId="6" borderId="2" xfId="0" applyFill="1" applyBorder="1" applyAlignment="1">
      <alignment horizontal="left"/>
    </xf>
    <xf numFmtId="0" fontId="0" fillId="6" borderId="1" xfId="0" applyFill="1" applyBorder="1" applyAlignment="1">
      <alignment horizontal="left"/>
    </xf>
    <xf numFmtId="0" fontId="5" fillId="5" borderId="10" xfId="0" applyFont="1" applyFill="1" applyBorder="1" applyAlignment="1">
      <alignment horizontal="left" wrapText="1"/>
    </xf>
    <xf numFmtId="0" fontId="5" fillId="5" borderId="10" xfId="0" applyFont="1" applyFill="1" applyBorder="1" applyAlignment="1">
      <alignment wrapText="1"/>
    </xf>
    <xf numFmtId="0" fontId="5" fillId="5" borderId="10" xfId="0" applyFont="1" applyFill="1" applyBorder="1"/>
    <xf numFmtId="0" fontId="3" fillId="5" borderId="10" xfId="0" applyFont="1" applyFill="1" applyBorder="1"/>
    <xf numFmtId="0" fontId="5" fillId="5" borderId="1" xfId="0" applyNumberFormat="1" applyFont="1" applyFill="1" applyBorder="1" applyAlignment="1">
      <alignment horizontal="center"/>
    </xf>
    <xf numFmtId="0" fontId="5" fillId="5" borderId="8" xfId="0" applyFont="1" applyFill="1" applyBorder="1" applyAlignment="1">
      <alignment horizontal="left"/>
    </xf>
    <xf numFmtId="0" fontId="3" fillId="5" borderId="10" xfId="0" applyFont="1" applyFill="1" applyBorder="1" applyAlignment="1">
      <alignment horizontal="left"/>
    </xf>
    <xf numFmtId="0" fontId="5" fillId="5" borderId="1" xfId="0" applyFont="1" applyFill="1" applyBorder="1" applyAlignment="1">
      <alignment wrapText="1"/>
    </xf>
    <xf numFmtId="0" fontId="5" fillId="5" borderId="8" xfId="0" applyFont="1" applyFill="1" applyBorder="1" applyAlignment="1">
      <alignment horizontal="center" wrapText="1"/>
    </xf>
    <xf numFmtId="0" fontId="5" fillId="5" borderId="10" xfId="0" applyFont="1" applyFill="1" applyBorder="1" applyAlignment="1">
      <alignment horizontal="center" wrapText="1"/>
    </xf>
    <xf numFmtId="0" fontId="4" fillId="8" borderId="7" xfId="0" applyFont="1" applyFill="1" applyBorder="1" applyAlignment="1">
      <alignment horizontal="left" wrapText="1"/>
    </xf>
    <xf numFmtId="0" fontId="4" fillId="8" borderId="5" xfId="0" applyFont="1" applyFill="1" applyBorder="1"/>
    <xf numFmtId="0" fontId="2" fillId="0" borderId="0" xfId="0" applyFont="1" applyAlignment="1">
      <alignment wrapText="1"/>
    </xf>
  </cellXfs>
  <cellStyles count="5">
    <cellStyle name="Navadno" xfId="0" builtinId="0"/>
    <cellStyle name="Navadno 2" xfId="2" xr:uid="{00000000-0005-0000-0000-000001000000}"/>
    <cellStyle name="Nevtralno" xfId="1" builtinId="28"/>
    <cellStyle name="Normal 2" xfId="3" xr:uid="{00000000-0005-0000-0000-000003000000}"/>
    <cellStyle name="Valuta 2" xfId="4"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269"/>
  <sheetViews>
    <sheetView tabSelected="1" topLeftCell="A61" zoomScale="70" zoomScaleNormal="70" zoomScaleSheetLayoutView="65" workbookViewId="0">
      <selection activeCell="G13" sqref="G13"/>
    </sheetView>
  </sheetViews>
  <sheetFormatPr defaultRowHeight="15" x14ac:dyDescent="0.25"/>
  <cols>
    <col min="1" max="1" width="6" customWidth="1"/>
    <col min="2" max="2" width="67.28515625" style="1" customWidth="1"/>
    <col min="3" max="3" width="43.140625" bestFit="1" customWidth="1"/>
    <col min="4" max="4" width="14.5703125" customWidth="1"/>
    <col min="5" max="5" width="24.28515625" customWidth="1"/>
    <col min="6" max="6" width="18.7109375" customWidth="1"/>
    <col min="7" max="7" width="24.42578125" customWidth="1"/>
    <col min="8" max="8" width="13.140625" customWidth="1"/>
    <col min="9" max="9" width="16.140625" customWidth="1"/>
    <col min="10" max="10" width="24.28515625" customWidth="1"/>
    <col min="11" max="11" width="15.28515625" customWidth="1"/>
    <col min="12" max="12" width="15.85546875" customWidth="1"/>
    <col min="13" max="13" width="13.140625" customWidth="1"/>
    <col min="14" max="14" width="15.7109375" customWidth="1"/>
  </cols>
  <sheetData>
    <row r="1" spans="1:14" ht="21" x14ac:dyDescent="0.35">
      <c r="A1" s="3" t="s">
        <v>401</v>
      </c>
      <c r="B1" s="16"/>
    </row>
    <row r="2" spans="1:14" ht="21" x14ac:dyDescent="0.35">
      <c r="A2" s="3" t="s">
        <v>405</v>
      </c>
      <c r="B2" s="16"/>
    </row>
    <row r="3" spans="1:14" s="2" customFormat="1" ht="15.75" x14ac:dyDescent="0.25">
      <c r="A3" s="201" t="s">
        <v>371</v>
      </c>
      <c r="B3" s="201"/>
    </row>
    <row r="4" spans="1:14" s="21" customFormat="1" ht="16.899999999999999" customHeight="1" x14ac:dyDescent="0.25">
      <c r="A4" s="22"/>
      <c r="B4" s="20"/>
      <c r="C4" s="19"/>
      <c r="D4" s="19"/>
      <c r="E4" s="19"/>
      <c r="F4" s="19"/>
      <c r="G4" s="19"/>
      <c r="H4" s="19"/>
      <c r="I4" s="19"/>
      <c r="J4" s="19"/>
      <c r="K4" s="19"/>
      <c r="L4" s="19"/>
      <c r="M4" s="19"/>
    </row>
    <row r="6" spans="1:14" ht="18.75" x14ac:dyDescent="0.3">
      <c r="A6" s="4" t="s">
        <v>410</v>
      </c>
    </row>
    <row r="7" spans="1:14" ht="28.15" customHeight="1" x14ac:dyDescent="0.25">
      <c r="A7" s="132"/>
      <c r="B7" s="133" t="s">
        <v>1</v>
      </c>
      <c r="C7" s="134" t="s">
        <v>2</v>
      </c>
      <c r="D7" s="134" t="s">
        <v>3</v>
      </c>
      <c r="E7" s="134" t="s">
        <v>4</v>
      </c>
      <c r="F7" s="134" t="s">
        <v>5</v>
      </c>
      <c r="G7" s="134" t="s">
        <v>6</v>
      </c>
      <c r="H7" s="134" t="s">
        <v>7</v>
      </c>
      <c r="I7" s="135" t="s">
        <v>370</v>
      </c>
      <c r="J7" s="135" t="s">
        <v>87</v>
      </c>
      <c r="K7" s="136" t="s">
        <v>88</v>
      </c>
      <c r="L7" s="137" t="s">
        <v>89</v>
      </c>
      <c r="M7" s="137" t="s">
        <v>0</v>
      </c>
      <c r="N7" s="138" t="s">
        <v>88</v>
      </c>
    </row>
    <row r="8" spans="1:14" ht="18" customHeight="1" x14ac:dyDescent="0.25">
      <c r="A8" s="139" t="s">
        <v>11</v>
      </c>
      <c r="B8" s="140"/>
      <c r="C8" s="141" t="s">
        <v>12</v>
      </c>
      <c r="D8" s="141"/>
      <c r="E8" s="141" t="s">
        <v>13</v>
      </c>
      <c r="F8" s="141" t="s">
        <v>14</v>
      </c>
      <c r="G8" s="141" t="s">
        <v>15</v>
      </c>
      <c r="H8" s="141" t="s">
        <v>16</v>
      </c>
      <c r="I8" s="142" t="s">
        <v>17</v>
      </c>
      <c r="J8" s="142" t="s">
        <v>15</v>
      </c>
      <c r="K8" s="143" t="s">
        <v>372</v>
      </c>
      <c r="L8" s="141" t="s">
        <v>99</v>
      </c>
      <c r="M8" s="141" t="s">
        <v>98</v>
      </c>
      <c r="N8" s="140" t="s">
        <v>372</v>
      </c>
    </row>
    <row r="9" spans="1:14" ht="18" customHeight="1" x14ac:dyDescent="0.25">
      <c r="A9" s="144"/>
      <c r="B9" s="145"/>
      <c r="C9" s="146"/>
      <c r="D9" s="146"/>
      <c r="E9" s="146"/>
      <c r="F9" s="146" t="s">
        <v>19</v>
      </c>
      <c r="G9" s="146" t="s">
        <v>86</v>
      </c>
      <c r="H9" s="146" t="s">
        <v>91</v>
      </c>
      <c r="I9" s="147" t="s">
        <v>20</v>
      </c>
      <c r="J9" s="147" t="s">
        <v>21</v>
      </c>
      <c r="K9" s="148" t="s">
        <v>21</v>
      </c>
      <c r="L9" s="149"/>
      <c r="M9" s="149"/>
      <c r="N9" s="150" t="s">
        <v>85</v>
      </c>
    </row>
    <row r="10" spans="1:14" ht="13.15" customHeight="1" x14ac:dyDescent="0.25">
      <c r="A10" s="178">
        <v>1</v>
      </c>
      <c r="B10" s="81">
        <v>2</v>
      </c>
      <c r="C10" s="75">
        <v>7</v>
      </c>
      <c r="D10" s="75">
        <v>8</v>
      </c>
      <c r="E10" s="75">
        <v>9</v>
      </c>
      <c r="F10" s="75">
        <v>10</v>
      </c>
      <c r="G10" s="75">
        <v>11</v>
      </c>
      <c r="H10" s="75">
        <v>12</v>
      </c>
      <c r="I10" s="77">
        <v>13</v>
      </c>
      <c r="J10" s="77">
        <v>14</v>
      </c>
      <c r="K10" s="78" t="s">
        <v>94</v>
      </c>
      <c r="L10" s="82">
        <v>16</v>
      </c>
      <c r="M10" s="82" t="s">
        <v>96</v>
      </c>
      <c r="N10" s="82" t="s">
        <v>95</v>
      </c>
    </row>
    <row r="11" spans="1:14" ht="29.45" customHeight="1" x14ac:dyDescent="0.25">
      <c r="A11" s="83">
        <v>1</v>
      </c>
      <c r="B11" s="84" t="s">
        <v>22</v>
      </c>
      <c r="C11" s="85" t="s">
        <v>107</v>
      </c>
      <c r="D11" s="86"/>
      <c r="E11" s="87">
        <v>3183688122</v>
      </c>
      <c r="F11" s="116">
        <v>84</v>
      </c>
      <c r="G11" s="108" t="s">
        <v>108</v>
      </c>
      <c r="H11" s="122" t="s">
        <v>109</v>
      </c>
      <c r="I11" s="113" t="s">
        <v>397</v>
      </c>
      <c r="J11" s="125"/>
      <c r="K11" s="12"/>
      <c r="L11" s="129"/>
      <c r="M11" s="13"/>
      <c r="N11" s="10"/>
    </row>
    <row r="12" spans="1:14" ht="29.45" customHeight="1" x14ac:dyDescent="0.25">
      <c r="A12" s="88">
        <v>2</v>
      </c>
      <c r="B12" s="89" t="s">
        <v>23</v>
      </c>
      <c r="C12" s="90" t="s">
        <v>110</v>
      </c>
      <c r="D12" s="86"/>
      <c r="E12" s="91">
        <v>3333701190</v>
      </c>
      <c r="F12" s="117">
        <v>56</v>
      </c>
      <c r="G12" s="109" t="s">
        <v>108</v>
      </c>
      <c r="H12" s="119" t="s">
        <v>111</v>
      </c>
      <c r="I12" s="113" t="s">
        <v>512</v>
      </c>
      <c r="J12" s="126"/>
      <c r="K12" s="12"/>
      <c r="L12" s="129"/>
      <c r="M12" s="13"/>
      <c r="N12" s="10"/>
    </row>
    <row r="13" spans="1:14" ht="29.45" customHeight="1" x14ac:dyDescent="0.25">
      <c r="A13" s="88">
        <v>3</v>
      </c>
      <c r="B13" s="89" t="s">
        <v>24</v>
      </c>
      <c r="C13" s="90" t="s">
        <v>112</v>
      </c>
      <c r="D13" s="86"/>
      <c r="E13" s="91">
        <v>4467388190</v>
      </c>
      <c r="F13" s="117">
        <v>84</v>
      </c>
      <c r="G13" s="109" t="s">
        <v>108</v>
      </c>
      <c r="H13" s="119" t="s">
        <v>113</v>
      </c>
      <c r="I13" s="113" t="s">
        <v>513</v>
      </c>
      <c r="J13" s="126"/>
      <c r="K13" s="12"/>
      <c r="L13" s="129"/>
      <c r="M13" s="13"/>
      <c r="N13" s="10"/>
    </row>
    <row r="14" spans="1:14" ht="29.45" customHeight="1" x14ac:dyDescent="0.25">
      <c r="A14" s="88">
        <v>4</v>
      </c>
      <c r="B14" s="89" t="s">
        <v>25</v>
      </c>
      <c r="C14" s="90" t="s">
        <v>114</v>
      </c>
      <c r="D14" s="86"/>
      <c r="E14" s="91">
        <v>3183742122</v>
      </c>
      <c r="F14" s="117">
        <v>84</v>
      </c>
      <c r="G14" s="109" t="s">
        <v>108</v>
      </c>
      <c r="H14" s="119" t="s">
        <v>109</v>
      </c>
      <c r="I14" s="113" t="s">
        <v>514</v>
      </c>
      <c r="J14" s="126"/>
      <c r="K14" s="12"/>
      <c r="L14" s="129"/>
      <c r="M14" s="13"/>
      <c r="N14" s="10"/>
    </row>
    <row r="15" spans="1:14" ht="29.45" customHeight="1" x14ac:dyDescent="0.25">
      <c r="A15" s="88">
        <v>5</v>
      </c>
      <c r="B15" s="89" t="s">
        <v>26</v>
      </c>
      <c r="C15" s="90" t="s">
        <v>330</v>
      </c>
      <c r="D15" s="92"/>
      <c r="E15" s="91">
        <v>7229593190</v>
      </c>
      <c r="F15" s="117">
        <v>56</v>
      </c>
      <c r="G15" s="109" t="s">
        <v>108</v>
      </c>
      <c r="H15" s="119" t="s">
        <v>115</v>
      </c>
      <c r="I15" s="113" t="s">
        <v>391</v>
      </c>
      <c r="J15" s="126"/>
      <c r="K15" s="12"/>
      <c r="L15" s="129"/>
      <c r="M15" s="13"/>
      <c r="N15" s="10"/>
    </row>
    <row r="16" spans="1:14" ht="29.45" customHeight="1" x14ac:dyDescent="0.25">
      <c r="A16" s="88">
        <v>6</v>
      </c>
      <c r="B16" s="89" t="s">
        <v>27</v>
      </c>
      <c r="C16" s="90" t="s">
        <v>116</v>
      </c>
      <c r="D16" s="92"/>
      <c r="E16" s="91">
        <v>4467493190</v>
      </c>
      <c r="F16" s="117">
        <v>84</v>
      </c>
      <c r="G16" s="109" t="s">
        <v>108</v>
      </c>
      <c r="H16" s="119" t="s">
        <v>117</v>
      </c>
      <c r="I16" s="113" t="s">
        <v>393</v>
      </c>
      <c r="J16" s="126"/>
      <c r="K16" s="12"/>
      <c r="L16" s="129"/>
      <c r="M16" s="13"/>
      <c r="N16" s="10"/>
    </row>
    <row r="17" spans="1:14" s="1" customFormat="1" ht="29.45" customHeight="1" x14ac:dyDescent="0.25">
      <c r="A17" s="93">
        <v>7</v>
      </c>
      <c r="B17" s="89" t="s">
        <v>28</v>
      </c>
      <c r="C17" s="90" t="s">
        <v>118</v>
      </c>
      <c r="D17" s="92"/>
      <c r="E17" s="94">
        <v>5795397190</v>
      </c>
      <c r="F17" s="118">
        <v>42</v>
      </c>
      <c r="G17" s="110" t="s">
        <v>108</v>
      </c>
      <c r="H17" s="123" t="s">
        <v>119</v>
      </c>
      <c r="I17" s="114" t="s">
        <v>515</v>
      </c>
      <c r="J17" s="127"/>
      <c r="K17" s="12"/>
      <c r="L17" s="129"/>
      <c r="M17" s="14"/>
      <c r="N17" s="15"/>
    </row>
    <row r="18" spans="1:14" s="1" customFormat="1" ht="29.45" customHeight="1" x14ac:dyDescent="0.25">
      <c r="A18" s="93">
        <v>8</v>
      </c>
      <c r="B18" s="89" t="s">
        <v>29</v>
      </c>
      <c r="C18" s="90" t="s">
        <v>120</v>
      </c>
      <c r="D18" s="92"/>
      <c r="E18" s="94">
        <v>5589061190</v>
      </c>
      <c r="F18" s="118">
        <v>42</v>
      </c>
      <c r="G18" s="110" t="s">
        <v>108</v>
      </c>
      <c r="H18" s="123" t="s">
        <v>121</v>
      </c>
      <c r="I18" s="114" t="s">
        <v>516</v>
      </c>
      <c r="J18" s="127"/>
      <c r="K18" s="12"/>
      <c r="L18" s="129"/>
      <c r="M18" s="14"/>
      <c r="N18" s="15"/>
    </row>
    <row r="19" spans="1:14" ht="29.45" customHeight="1" x14ac:dyDescent="0.25">
      <c r="A19" s="88">
        <v>9</v>
      </c>
      <c r="B19" s="89" t="s">
        <v>30</v>
      </c>
      <c r="C19" s="90" t="s">
        <v>122</v>
      </c>
      <c r="D19" s="92"/>
      <c r="E19" s="91">
        <v>7190794190</v>
      </c>
      <c r="F19" s="117">
        <v>56</v>
      </c>
      <c r="G19" s="109" t="s">
        <v>108</v>
      </c>
      <c r="H19" s="119" t="s">
        <v>123</v>
      </c>
      <c r="I19" s="113" t="s">
        <v>392</v>
      </c>
      <c r="J19" s="126"/>
      <c r="K19" s="12"/>
      <c r="L19" s="129"/>
      <c r="M19" s="13"/>
      <c r="N19" s="10"/>
    </row>
    <row r="20" spans="1:14" ht="29.45" customHeight="1" x14ac:dyDescent="0.25">
      <c r="A20" s="88">
        <v>10</v>
      </c>
      <c r="B20" s="89" t="s">
        <v>31</v>
      </c>
      <c r="C20" s="90" t="s">
        <v>124</v>
      </c>
      <c r="D20" s="92"/>
      <c r="E20" s="91">
        <v>5061482190</v>
      </c>
      <c r="F20" s="117">
        <v>42</v>
      </c>
      <c r="G20" s="109" t="s">
        <v>108</v>
      </c>
      <c r="H20" s="119" t="s">
        <v>125</v>
      </c>
      <c r="I20" s="113" t="s">
        <v>517</v>
      </c>
      <c r="J20" s="126"/>
      <c r="K20" s="12"/>
      <c r="L20" s="129"/>
      <c r="M20" s="13"/>
      <c r="N20" s="10"/>
    </row>
    <row r="21" spans="1:14" ht="29.45" customHeight="1" x14ac:dyDescent="0.25">
      <c r="A21" s="88">
        <v>11</v>
      </c>
      <c r="B21" s="89" t="s">
        <v>32</v>
      </c>
      <c r="C21" s="90" t="s">
        <v>126</v>
      </c>
      <c r="D21" s="92"/>
      <c r="E21" s="91">
        <v>3183700190</v>
      </c>
      <c r="F21" s="117">
        <v>84</v>
      </c>
      <c r="G21" s="109" t="s">
        <v>108</v>
      </c>
      <c r="H21" s="119" t="s">
        <v>127</v>
      </c>
      <c r="I21" s="113" t="s">
        <v>518</v>
      </c>
      <c r="J21" s="126"/>
      <c r="K21" s="12"/>
      <c r="L21" s="129"/>
      <c r="M21" s="13"/>
      <c r="N21" s="10"/>
    </row>
    <row r="22" spans="1:14" ht="29.45" customHeight="1" x14ac:dyDescent="0.25">
      <c r="A22" s="88">
        <v>12</v>
      </c>
      <c r="B22" s="89" t="s">
        <v>33</v>
      </c>
      <c r="C22" s="90" t="s">
        <v>128</v>
      </c>
      <c r="D22" s="92"/>
      <c r="E22" s="91">
        <v>4498577190</v>
      </c>
      <c r="F22" s="117">
        <v>28</v>
      </c>
      <c r="G22" s="109" t="s">
        <v>108</v>
      </c>
      <c r="H22" s="119" t="s">
        <v>123</v>
      </c>
      <c r="I22" s="113" t="s">
        <v>364</v>
      </c>
      <c r="J22" s="126"/>
      <c r="K22" s="12"/>
      <c r="L22" s="129"/>
      <c r="M22" s="13"/>
      <c r="N22" s="10"/>
    </row>
    <row r="23" spans="1:14" ht="29.45" customHeight="1" x14ac:dyDescent="0.25">
      <c r="A23" s="88">
        <v>13</v>
      </c>
      <c r="B23" s="89" t="s">
        <v>34</v>
      </c>
      <c r="C23" s="90" t="s">
        <v>129</v>
      </c>
      <c r="D23" s="92"/>
      <c r="E23" s="91">
        <v>3039773190</v>
      </c>
      <c r="F23" s="117">
        <v>28</v>
      </c>
      <c r="G23" s="109" t="s">
        <v>108</v>
      </c>
      <c r="H23" s="119" t="s">
        <v>111</v>
      </c>
      <c r="I23" s="113" t="s">
        <v>519</v>
      </c>
      <c r="J23" s="126"/>
      <c r="K23" s="12"/>
      <c r="L23" s="129"/>
      <c r="M23" s="13"/>
      <c r="N23" s="10"/>
    </row>
    <row r="24" spans="1:14" ht="29.45" customHeight="1" x14ac:dyDescent="0.25">
      <c r="A24" s="88">
        <v>14</v>
      </c>
      <c r="B24" s="89" t="s">
        <v>35</v>
      </c>
      <c r="C24" s="90" t="s">
        <v>130</v>
      </c>
      <c r="D24" s="92"/>
      <c r="E24" s="91">
        <v>7528566190</v>
      </c>
      <c r="F24" s="117">
        <v>84</v>
      </c>
      <c r="G24" s="109" t="s">
        <v>108</v>
      </c>
      <c r="H24" s="119" t="s">
        <v>121</v>
      </c>
      <c r="I24" s="113" t="s">
        <v>520</v>
      </c>
      <c r="J24" s="126"/>
      <c r="K24" s="12"/>
      <c r="L24" s="129"/>
      <c r="M24" s="13"/>
      <c r="N24" s="10"/>
    </row>
    <row r="25" spans="1:14" ht="29.45" customHeight="1" x14ac:dyDescent="0.25">
      <c r="A25" s="88">
        <v>15</v>
      </c>
      <c r="B25" s="89" t="s">
        <v>36</v>
      </c>
      <c r="C25" s="90" t="s">
        <v>131</v>
      </c>
      <c r="D25" s="92"/>
      <c r="E25" s="91">
        <v>3004732122</v>
      </c>
      <c r="F25" s="117">
        <v>84</v>
      </c>
      <c r="G25" s="109" t="s">
        <v>108</v>
      </c>
      <c r="H25" s="119" t="s">
        <v>109</v>
      </c>
      <c r="I25" s="113" t="s">
        <v>521</v>
      </c>
      <c r="J25" s="126"/>
      <c r="K25" s="12"/>
      <c r="L25" s="129"/>
      <c r="M25" s="13"/>
      <c r="N25" s="10"/>
    </row>
    <row r="26" spans="1:14" ht="29.45" customHeight="1" x14ac:dyDescent="0.25">
      <c r="A26" s="88">
        <v>16</v>
      </c>
      <c r="B26" s="89" t="s">
        <v>37</v>
      </c>
      <c r="C26" s="90" t="s">
        <v>132</v>
      </c>
      <c r="D26" s="92"/>
      <c r="E26" s="91">
        <v>7005717190</v>
      </c>
      <c r="F26" s="117">
        <v>84</v>
      </c>
      <c r="G26" s="109" t="s">
        <v>108</v>
      </c>
      <c r="H26" s="119" t="s">
        <v>123</v>
      </c>
      <c r="I26" s="113" t="s">
        <v>522</v>
      </c>
      <c r="J26" s="126"/>
      <c r="K26" s="12"/>
      <c r="L26" s="129"/>
      <c r="M26" s="13"/>
      <c r="N26" s="10"/>
    </row>
    <row r="27" spans="1:14" ht="29.45" customHeight="1" x14ac:dyDescent="0.25">
      <c r="A27" s="88">
        <v>17</v>
      </c>
      <c r="B27" s="89" t="s">
        <v>38</v>
      </c>
      <c r="C27" s="90" t="s">
        <v>133</v>
      </c>
      <c r="D27" s="92"/>
      <c r="E27" s="91">
        <v>3029590322</v>
      </c>
      <c r="F27" s="117">
        <v>28</v>
      </c>
      <c r="G27" s="109" t="s">
        <v>108</v>
      </c>
      <c r="H27" s="119" t="s">
        <v>123</v>
      </c>
      <c r="I27" s="113" t="s">
        <v>517</v>
      </c>
      <c r="J27" s="126"/>
      <c r="K27" s="12"/>
      <c r="L27" s="129"/>
      <c r="M27" s="13"/>
      <c r="N27" s="10"/>
    </row>
    <row r="28" spans="1:14" ht="29.45" customHeight="1" x14ac:dyDescent="0.25">
      <c r="A28" s="88">
        <v>18</v>
      </c>
      <c r="B28" s="89" t="s">
        <v>39</v>
      </c>
      <c r="C28" s="90" t="s">
        <v>134</v>
      </c>
      <c r="D28" s="92"/>
      <c r="E28" s="91">
        <v>3263991190</v>
      </c>
      <c r="F28" s="117">
        <v>56</v>
      </c>
      <c r="G28" s="109" t="s">
        <v>108</v>
      </c>
      <c r="H28" s="119" t="s">
        <v>119</v>
      </c>
      <c r="I28" s="113" t="s">
        <v>523</v>
      </c>
      <c r="J28" s="126"/>
      <c r="K28" s="12"/>
      <c r="L28" s="129"/>
      <c r="M28" s="13"/>
      <c r="N28" s="10"/>
    </row>
    <row r="29" spans="1:14" ht="29.45" customHeight="1" x14ac:dyDescent="0.25">
      <c r="A29" s="88">
        <v>19</v>
      </c>
      <c r="B29" s="89" t="s">
        <v>40</v>
      </c>
      <c r="C29" s="90" t="s">
        <v>135</v>
      </c>
      <c r="D29" s="92"/>
      <c r="E29" s="91">
        <v>4404483190</v>
      </c>
      <c r="F29" s="117">
        <v>56</v>
      </c>
      <c r="G29" s="109" t="s">
        <v>108</v>
      </c>
      <c r="H29" s="119" t="s">
        <v>136</v>
      </c>
      <c r="I29" s="113" t="s">
        <v>396</v>
      </c>
      <c r="J29" s="126"/>
      <c r="K29" s="12"/>
      <c r="L29" s="129"/>
      <c r="M29" s="13"/>
      <c r="N29" s="10"/>
    </row>
    <row r="30" spans="1:14" ht="29.45" customHeight="1" x14ac:dyDescent="0.25">
      <c r="A30" s="88">
        <v>20</v>
      </c>
      <c r="B30" s="89" t="s">
        <v>41</v>
      </c>
      <c r="C30" s="90" t="s">
        <v>137</v>
      </c>
      <c r="D30" s="92"/>
      <c r="E30" s="91">
        <v>3002721122</v>
      </c>
      <c r="F30" s="117">
        <v>84</v>
      </c>
      <c r="G30" s="109" t="s">
        <v>108</v>
      </c>
      <c r="H30" s="119" t="s">
        <v>111</v>
      </c>
      <c r="I30" s="113" t="s">
        <v>524</v>
      </c>
      <c r="J30" s="126"/>
      <c r="K30" s="12"/>
      <c r="L30" s="129"/>
      <c r="M30" s="13"/>
      <c r="N30" s="10"/>
    </row>
    <row r="31" spans="1:14" ht="29.45" customHeight="1" x14ac:dyDescent="0.25">
      <c r="A31" s="88">
        <v>21</v>
      </c>
      <c r="B31" s="89" t="s">
        <v>42</v>
      </c>
      <c r="C31" s="90" t="s">
        <v>138</v>
      </c>
      <c r="D31" s="92"/>
      <c r="E31" s="91">
        <v>3183696122</v>
      </c>
      <c r="F31" s="117">
        <v>42</v>
      </c>
      <c r="G31" s="109" t="s">
        <v>108</v>
      </c>
      <c r="H31" s="119" t="s">
        <v>123</v>
      </c>
      <c r="I31" s="113" t="s">
        <v>365</v>
      </c>
      <c r="J31" s="126"/>
      <c r="K31" s="12"/>
      <c r="L31" s="129"/>
      <c r="M31" s="13"/>
      <c r="N31" s="10"/>
    </row>
    <row r="32" spans="1:14" ht="29.45" customHeight="1" x14ac:dyDescent="0.25">
      <c r="A32" s="88">
        <v>22</v>
      </c>
      <c r="B32" s="89" t="s">
        <v>43</v>
      </c>
      <c r="C32" s="90" t="s">
        <v>139</v>
      </c>
      <c r="D32" s="92"/>
      <c r="E32" s="91">
        <v>6481647190</v>
      </c>
      <c r="F32" s="117">
        <v>84</v>
      </c>
      <c r="G32" s="109" t="s">
        <v>108</v>
      </c>
      <c r="H32" s="119" t="s">
        <v>119</v>
      </c>
      <c r="I32" s="113" t="s">
        <v>394</v>
      </c>
      <c r="J32" s="126"/>
      <c r="K32" s="12"/>
      <c r="L32" s="129"/>
      <c r="M32" s="13"/>
      <c r="N32" s="10"/>
    </row>
    <row r="33" spans="1:14" ht="29.45" customHeight="1" x14ac:dyDescent="0.25">
      <c r="A33" s="88">
        <v>23</v>
      </c>
      <c r="B33" s="89" t="s">
        <v>44</v>
      </c>
      <c r="C33" s="90" t="s">
        <v>140</v>
      </c>
      <c r="D33" s="92"/>
      <c r="E33" s="91">
        <v>3183793122</v>
      </c>
      <c r="F33" s="117">
        <v>84</v>
      </c>
      <c r="G33" s="109" t="s">
        <v>108</v>
      </c>
      <c r="H33" s="119" t="s">
        <v>119</v>
      </c>
      <c r="I33" s="113" t="s">
        <v>525</v>
      </c>
      <c r="J33" s="126"/>
      <c r="K33" s="12"/>
      <c r="L33" s="129"/>
      <c r="M33" s="13"/>
      <c r="N33" s="10"/>
    </row>
    <row r="34" spans="1:14" ht="29.45" customHeight="1" x14ac:dyDescent="0.25">
      <c r="A34" s="88">
        <v>24</v>
      </c>
      <c r="B34" s="89" t="s">
        <v>45</v>
      </c>
      <c r="C34" s="90" t="s">
        <v>141</v>
      </c>
      <c r="D34" s="92"/>
      <c r="E34" s="91">
        <v>3183734190</v>
      </c>
      <c r="F34" s="117">
        <v>28</v>
      </c>
      <c r="G34" s="109" t="s">
        <v>108</v>
      </c>
      <c r="H34" s="119" t="s">
        <v>109</v>
      </c>
      <c r="I34" s="113" t="s">
        <v>526</v>
      </c>
      <c r="J34" s="126"/>
      <c r="K34" s="12"/>
      <c r="L34" s="129"/>
      <c r="M34" s="13"/>
      <c r="N34" s="10"/>
    </row>
    <row r="35" spans="1:14" ht="29.45" customHeight="1" x14ac:dyDescent="0.25">
      <c r="A35" s="88">
        <v>25</v>
      </c>
      <c r="B35" s="89" t="s">
        <v>46</v>
      </c>
      <c r="C35" s="95" t="s">
        <v>142</v>
      </c>
      <c r="D35" s="92"/>
      <c r="E35" s="96">
        <v>3333825190</v>
      </c>
      <c r="F35" s="117">
        <v>42</v>
      </c>
      <c r="G35" s="109" t="s">
        <v>108</v>
      </c>
      <c r="H35" s="119" t="s">
        <v>115</v>
      </c>
      <c r="I35" s="113" t="s">
        <v>527</v>
      </c>
      <c r="J35" s="126"/>
      <c r="K35" s="12"/>
      <c r="L35" s="129"/>
      <c r="M35" s="13"/>
      <c r="N35" s="10"/>
    </row>
    <row r="36" spans="1:14" ht="29.45" customHeight="1" x14ac:dyDescent="0.25">
      <c r="A36" s="88">
        <v>26</v>
      </c>
      <c r="B36" s="89" t="s">
        <v>47</v>
      </c>
      <c r="C36" s="90" t="s">
        <v>143</v>
      </c>
      <c r="D36" s="92"/>
      <c r="E36" s="91">
        <v>20767107322</v>
      </c>
      <c r="F36" s="117">
        <v>56</v>
      </c>
      <c r="G36" s="109" t="s">
        <v>108</v>
      </c>
      <c r="H36" s="119" t="s">
        <v>119</v>
      </c>
      <c r="I36" s="113" t="s">
        <v>514</v>
      </c>
      <c r="J36" s="126"/>
      <c r="K36" s="12"/>
      <c r="L36" s="129"/>
      <c r="M36" s="13"/>
      <c r="N36" s="10"/>
    </row>
    <row r="37" spans="1:14" ht="29.45" customHeight="1" x14ac:dyDescent="0.25">
      <c r="A37" s="88">
        <v>27</v>
      </c>
      <c r="B37" s="89" t="s">
        <v>48</v>
      </c>
      <c r="C37" s="90" t="s">
        <v>144</v>
      </c>
      <c r="D37" s="92"/>
      <c r="E37" s="91">
        <v>4460715190</v>
      </c>
      <c r="F37" s="117">
        <v>56</v>
      </c>
      <c r="G37" s="109" t="s">
        <v>108</v>
      </c>
      <c r="H37" s="119" t="s">
        <v>145</v>
      </c>
      <c r="I37" s="113" t="s">
        <v>398</v>
      </c>
      <c r="J37" s="126"/>
      <c r="K37" s="12"/>
      <c r="L37" s="129"/>
      <c r="M37" s="13"/>
      <c r="N37" s="10"/>
    </row>
    <row r="38" spans="1:14" ht="29.45" customHeight="1" x14ac:dyDescent="0.25">
      <c r="A38" s="88">
        <v>28</v>
      </c>
      <c r="B38" s="89" t="s">
        <v>49</v>
      </c>
      <c r="C38" s="90" t="s">
        <v>146</v>
      </c>
      <c r="D38" s="92"/>
      <c r="E38" s="91">
        <v>3183807190</v>
      </c>
      <c r="F38" s="117">
        <v>56</v>
      </c>
      <c r="G38" s="109" t="s">
        <v>108</v>
      </c>
      <c r="H38" s="119" t="s">
        <v>111</v>
      </c>
      <c r="I38" s="113" t="s">
        <v>528</v>
      </c>
      <c r="J38" s="126"/>
      <c r="K38" s="12"/>
      <c r="L38" s="129"/>
      <c r="M38" s="13"/>
      <c r="N38" s="10"/>
    </row>
    <row r="39" spans="1:14" ht="29.45" customHeight="1" x14ac:dyDescent="0.25">
      <c r="A39" s="88">
        <v>29</v>
      </c>
      <c r="B39" s="89" t="s">
        <v>50</v>
      </c>
      <c r="C39" s="90" t="s">
        <v>329</v>
      </c>
      <c r="D39" s="92"/>
      <c r="E39" s="91">
        <v>7876033190</v>
      </c>
      <c r="F39" s="117">
        <v>84</v>
      </c>
      <c r="G39" s="109" t="s">
        <v>108</v>
      </c>
      <c r="H39" s="119" t="s">
        <v>119</v>
      </c>
      <c r="I39" s="113" t="s">
        <v>529</v>
      </c>
      <c r="J39" s="126"/>
      <c r="K39" s="12"/>
      <c r="L39" s="129"/>
      <c r="M39" s="13"/>
      <c r="N39" s="10"/>
    </row>
    <row r="40" spans="1:14" ht="29.45" customHeight="1" x14ac:dyDescent="0.25">
      <c r="A40" s="88">
        <v>30</v>
      </c>
      <c r="B40" s="89" t="s">
        <v>51</v>
      </c>
      <c r="C40" s="90" t="s">
        <v>147</v>
      </c>
      <c r="D40" s="92"/>
      <c r="E40" s="91">
        <v>3015050122</v>
      </c>
      <c r="F40" s="117">
        <v>56</v>
      </c>
      <c r="G40" s="109" t="s">
        <v>108</v>
      </c>
      <c r="H40" s="119" t="s">
        <v>127</v>
      </c>
      <c r="I40" s="113" t="s">
        <v>366</v>
      </c>
      <c r="J40" s="126"/>
      <c r="K40" s="12"/>
      <c r="L40" s="129"/>
      <c r="M40" s="13"/>
      <c r="N40" s="10"/>
    </row>
    <row r="41" spans="1:14" ht="29.45" customHeight="1" x14ac:dyDescent="0.25">
      <c r="A41" s="88">
        <v>31</v>
      </c>
      <c r="B41" s="89" t="s">
        <v>52</v>
      </c>
      <c r="C41" s="90" t="s">
        <v>148</v>
      </c>
      <c r="D41" s="92"/>
      <c r="E41" s="91">
        <v>10825468001</v>
      </c>
      <c r="F41" s="117">
        <v>62</v>
      </c>
      <c r="G41" s="109" t="s">
        <v>149</v>
      </c>
      <c r="H41" s="119" t="s">
        <v>150</v>
      </c>
      <c r="I41" s="113" t="s">
        <v>530</v>
      </c>
      <c r="J41" s="126"/>
      <c r="K41" s="12"/>
      <c r="L41" s="129"/>
      <c r="M41" s="13"/>
      <c r="N41" s="10"/>
    </row>
    <row r="42" spans="1:14" ht="29.45" customHeight="1" x14ac:dyDescent="0.25">
      <c r="A42" s="88">
        <v>32</v>
      </c>
      <c r="B42" s="89" t="s">
        <v>53</v>
      </c>
      <c r="C42" s="90" t="s">
        <v>151</v>
      </c>
      <c r="D42" s="92"/>
      <c r="E42" s="92">
        <v>10825441001</v>
      </c>
      <c r="F42" s="117">
        <v>62</v>
      </c>
      <c r="G42" s="109" t="s">
        <v>149</v>
      </c>
      <c r="H42" s="119" t="s">
        <v>150</v>
      </c>
      <c r="I42" s="113" t="s">
        <v>367</v>
      </c>
      <c r="J42" s="126"/>
      <c r="K42" s="12"/>
      <c r="L42" s="129"/>
      <c r="M42" s="13"/>
      <c r="N42" s="10"/>
    </row>
    <row r="43" spans="1:14" ht="29.45" customHeight="1" x14ac:dyDescent="0.25">
      <c r="A43" s="88">
        <v>33</v>
      </c>
      <c r="B43" s="89" t="s">
        <v>54</v>
      </c>
      <c r="C43" s="90" t="s">
        <v>152</v>
      </c>
      <c r="D43" s="92"/>
      <c r="E43" s="91">
        <v>3246353001</v>
      </c>
      <c r="F43" s="117">
        <v>62</v>
      </c>
      <c r="G43" s="109" t="s">
        <v>149</v>
      </c>
      <c r="H43" s="119" t="s">
        <v>150</v>
      </c>
      <c r="I43" s="113" t="s">
        <v>364</v>
      </c>
      <c r="J43" s="126"/>
      <c r="K43" s="12"/>
      <c r="L43" s="129"/>
      <c r="M43" s="13"/>
      <c r="N43" s="10"/>
    </row>
    <row r="44" spans="1:14" ht="29.45" customHeight="1" x14ac:dyDescent="0.25">
      <c r="A44" s="88">
        <v>34</v>
      </c>
      <c r="B44" s="89" t="s">
        <v>55</v>
      </c>
      <c r="C44" s="90" t="s">
        <v>153</v>
      </c>
      <c r="D44" s="92"/>
      <c r="E44" s="91">
        <v>3183777190</v>
      </c>
      <c r="F44" s="117">
        <v>84</v>
      </c>
      <c r="G44" s="109" t="s">
        <v>108</v>
      </c>
      <c r="H44" s="119" t="s">
        <v>127</v>
      </c>
      <c r="I44" s="113" t="s">
        <v>392</v>
      </c>
      <c r="J44" s="126"/>
      <c r="K44" s="12"/>
      <c r="L44" s="129"/>
      <c r="M44" s="13"/>
      <c r="N44" s="10"/>
    </row>
    <row r="45" spans="1:14" ht="29.45" customHeight="1" x14ac:dyDescent="0.25">
      <c r="A45" s="88">
        <v>35</v>
      </c>
      <c r="B45" s="97" t="s">
        <v>315</v>
      </c>
      <c r="C45" s="90" t="s">
        <v>314</v>
      </c>
      <c r="D45" s="92"/>
      <c r="E45" s="91">
        <v>5852625190</v>
      </c>
      <c r="F45" s="117"/>
      <c r="G45" s="109" t="s">
        <v>108</v>
      </c>
      <c r="H45" s="119" t="s">
        <v>313</v>
      </c>
      <c r="I45" s="113" t="s">
        <v>368</v>
      </c>
      <c r="J45" s="126"/>
      <c r="K45" s="12"/>
      <c r="L45" s="129"/>
      <c r="M45" s="13"/>
      <c r="N45" s="10"/>
    </row>
    <row r="46" spans="1:14" ht="29.45" customHeight="1" x14ac:dyDescent="0.25">
      <c r="A46" s="88">
        <v>36</v>
      </c>
      <c r="B46" s="97" t="s">
        <v>320</v>
      </c>
      <c r="C46" s="90" t="s">
        <v>316</v>
      </c>
      <c r="D46" s="92"/>
      <c r="E46" s="91">
        <v>4791959190</v>
      </c>
      <c r="F46" s="117"/>
      <c r="G46" s="109" t="s">
        <v>108</v>
      </c>
      <c r="H46" s="119" t="s">
        <v>317</v>
      </c>
      <c r="I46" s="113" t="s">
        <v>368</v>
      </c>
      <c r="J46" s="126"/>
      <c r="K46" s="12"/>
      <c r="L46" s="129"/>
      <c r="M46" s="13"/>
      <c r="N46" s="10"/>
    </row>
    <row r="47" spans="1:14" ht="29.45" customHeight="1" x14ac:dyDescent="0.25">
      <c r="A47" s="88">
        <v>37</v>
      </c>
      <c r="B47" s="97" t="s">
        <v>321</v>
      </c>
      <c r="C47" s="90" t="s">
        <v>318</v>
      </c>
      <c r="D47" s="92"/>
      <c r="E47" s="91">
        <v>4490843190</v>
      </c>
      <c r="F47" s="117"/>
      <c r="G47" s="109" t="s">
        <v>108</v>
      </c>
      <c r="H47" s="119" t="s">
        <v>319</v>
      </c>
      <c r="I47" s="113" t="s">
        <v>531</v>
      </c>
      <c r="J47" s="126"/>
      <c r="K47" s="12"/>
      <c r="L47" s="129"/>
      <c r="M47" s="13"/>
      <c r="N47" s="10"/>
    </row>
    <row r="48" spans="1:14" ht="29.45" customHeight="1" x14ac:dyDescent="0.25">
      <c r="A48" s="88">
        <v>38</v>
      </c>
      <c r="B48" s="97" t="s">
        <v>322</v>
      </c>
      <c r="C48" s="90" t="s">
        <v>323</v>
      </c>
      <c r="D48" s="92"/>
      <c r="E48" s="91">
        <v>4491025190</v>
      </c>
      <c r="F48" s="117"/>
      <c r="G48" s="109" t="s">
        <v>108</v>
      </c>
      <c r="H48" s="119" t="s">
        <v>319</v>
      </c>
      <c r="I48" s="113" t="s">
        <v>368</v>
      </c>
      <c r="J48" s="126"/>
      <c r="K48" s="12"/>
      <c r="L48" s="129"/>
      <c r="M48" s="13"/>
      <c r="N48" s="10"/>
    </row>
    <row r="49" spans="1:50" ht="29.45" customHeight="1" x14ac:dyDescent="0.25">
      <c r="A49" s="88">
        <v>39</v>
      </c>
      <c r="B49" s="98" t="s">
        <v>69</v>
      </c>
      <c r="C49" s="90" t="s">
        <v>159</v>
      </c>
      <c r="D49" s="92"/>
      <c r="E49" s="91">
        <v>6779336190</v>
      </c>
      <c r="F49" s="119">
        <v>84</v>
      </c>
      <c r="G49" s="109" t="s">
        <v>108</v>
      </c>
      <c r="H49" s="119" t="s">
        <v>127</v>
      </c>
      <c r="I49" s="113" t="s">
        <v>532</v>
      </c>
      <c r="J49" s="126"/>
      <c r="K49" s="12"/>
      <c r="L49" s="129"/>
      <c r="M49" s="13"/>
      <c r="N49" s="10"/>
    </row>
    <row r="50" spans="1:50" ht="29.45" customHeight="1" x14ac:dyDescent="0.25">
      <c r="A50" s="88">
        <v>40</v>
      </c>
      <c r="B50" s="98" t="s">
        <v>357</v>
      </c>
      <c r="C50" s="90" t="s">
        <v>358</v>
      </c>
      <c r="D50" s="92"/>
      <c r="E50" s="91">
        <v>4469658190</v>
      </c>
      <c r="F50" s="119"/>
      <c r="G50" s="109" t="s">
        <v>108</v>
      </c>
      <c r="H50" s="119" t="s">
        <v>319</v>
      </c>
      <c r="I50" s="113" t="s">
        <v>397</v>
      </c>
      <c r="J50" s="126"/>
      <c r="K50" s="12"/>
      <c r="L50" s="129"/>
      <c r="M50" s="13"/>
      <c r="N50" s="10"/>
    </row>
    <row r="51" spans="1:50" s="48" customFormat="1" ht="29.45" customHeight="1" x14ac:dyDescent="0.25">
      <c r="A51" s="88">
        <v>41</v>
      </c>
      <c r="B51" s="98" t="s">
        <v>56</v>
      </c>
      <c r="C51" s="90" t="s">
        <v>292</v>
      </c>
      <c r="D51" s="92"/>
      <c r="E51" s="99" t="s">
        <v>411</v>
      </c>
      <c r="F51" s="119">
        <v>112</v>
      </c>
      <c r="G51" s="109" t="s">
        <v>108</v>
      </c>
      <c r="H51" s="119" t="s">
        <v>109</v>
      </c>
      <c r="I51" s="113" t="s">
        <v>391</v>
      </c>
      <c r="J51" s="126"/>
      <c r="K51" s="54"/>
      <c r="L51" s="129"/>
      <c r="M51" s="55"/>
      <c r="N51" s="56"/>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row>
    <row r="52" spans="1:50" s="48" customFormat="1" ht="29.45" customHeight="1" x14ac:dyDescent="0.25">
      <c r="A52" s="88">
        <v>42</v>
      </c>
      <c r="B52" s="98" t="s">
        <v>57</v>
      </c>
      <c r="C52" s="90" t="s">
        <v>293</v>
      </c>
      <c r="D52" s="92"/>
      <c r="E52" s="91">
        <v>9043284190</v>
      </c>
      <c r="F52" s="119">
        <v>112</v>
      </c>
      <c r="G52" s="109" t="s">
        <v>108</v>
      </c>
      <c r="H52" s="119" t="s">
        <v>109</v>
      </c>
      <c r="I52" s="113" t="s">
        <v>399</v>
      </c>
      <c r="J52" s="126"/>
      <c r="K52" s="54"/>
      <c r="L52" s="129"/>
      <c r="M52" s="55"/>
      <c r="N52" s="56"/>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row>
    <row r="53" spans="1:50" s="48" customFormat="1" ht="29.45" customHeight="1" x14ac:dyDescent="0.25">
      <c r="A53" s="88">
        <v>43</v>
      </c>
      <c r="B53" s="98" t="s">
        <v>58</v>
      </c>
      <c r="C53" s="90" t="s">
        <v>294</v>
      </c>
      <c r="D53" s="92"/>
      <c r="E53" s="91">
        <v>9005811190</v>
      </c>
      <c r="F53" s="120">
        <v>112</v>
      </c>
      <c r="G53" s="109" t="s">
        <v>108</v>
      </c>
      <c r="H53" s="119" t="s">
        <v>109</v>
      </c>
      <c r="I53" s="113" t="s">
        <v>399</v>
      </c>
      <c r="J53" s="126"/>
      <c r="K53" s="54"/>
      <c r="L53" s="129"/>
      <c r="M53" s="55"/>
      <c r="N53" s="56"/>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row>
    <row r="54" spans="1:50" s="48" customFormat="1" ht="29.45" customHeight="1" x14ac:dyDescent="0.25">
      <c r="A54" s="88">
        <v>44</v>
      </c>
      <c r="B54" s="98" t="s">
        <v>59</v>
      </c>
      <c r="C54" s="90" t="s">
        <v>154</v>
      </c>
      <c r="D54" s="92"/>
      <c r="E54" s="91">
        <v>7027079190</v>
      </c>
      <c r="F54" s="120">
        <v>112</v>
      </c>
      <c r="G54" s="109" t="s">
        <v>108</v>
      </c>
      <c r="H54" s="119" t="s">
        <v>109</v>
      </c>
      <c r="I54" s="113" t="s">
        <v>399</v>
      </c>
      <c r="J54" s="126"/>
      <c r="K54" s="54"/>
      <c r="L54" s="129"/>
      <c r="M54" s="55"/>
      <c r="N54" s="56"/>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row>
    <row r="55" spans="1:50" s="48" customFormat="1" ht="29.45" customHeight="1" x14ac:dyDescent="0.25">
      <c r="A55" s="88">
        <v>45</v>
      </c>
      <c r="B55" s="98" t="s">
        <v>60</v>
      </c>
      <c r="C55" s="90" t="s">
        <v>295</v>
      </c>
      <c r="D55" s="92"/>
      <c r="E55" s="91">
        <v>9015124190</v>
      </c>
      <c r="F55" s="120">
        <v>112</v>
      </c>
      <c r="G55" s="109" t="s">
        <v>108</v>
      </c>
      <c r="H55" s="119" t="s">
        <v>109</v>
      </c>
      <c r="I55" s="113" t="s">
        <v>533</v>
      </c>
      <c r="J55" s="126"/>
      <c r="K55" s="54"/>
      <c r="L55" s="129"/>
      <c r="M55" s="55"/>
      <c r="N55" s="56"/>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row>
    <row r="56" spans="1:50" s="48" customFormat="1" ht="29.45" customHeight="1" x14ac:dyDescent="0.25">
      <c r="A56" s="88">
        <v>46</v>
      </c>
      <c r="B56" s="98" t="s">
        <v>61</v>
      </c>
      <c r="C56" s="90" t="s">
        <v>296</v>
      </c>
      <c r="D56" s="92"/>
      <c r="E56" s="91">
        <v>8791732190</v>
      </c>
      <c r="F56" s="120">
        <v>112</v>
      </c>
      <c r="G56" s="109" t="s">
        <v>108</v>
      </c>
      <c r="H56" s="119" t="s">
        <v>109</v>
      </c>
      <c r="I56" s="113" t="s">
        <v>534</v>
      </c>
      <c r="J56" s="126"/>
      <c r="K56" s="54"/>
      <c r="L56" s="129"/>
      <c r="M56" s="55"/>
      <c r="N56" s="56"/>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7"/>
      <c r="AX56" s="57"/>
    </row>
    <row r="57" spans="1:50" s="48" customFormat="1" ht="29.45" customHeight="1" x14ac:dyDescent="0.25">
      <c r="A57" s="88">
        <v>47</v>
      </c>
      <c r="B57" s="98" t="s">
        <v>62</v>
      </c>
      <c r="C57" s="90" t="s">
        <v>297</v>
      </c>
      <c r="D57" s="92"/>
      <c r="E57" s="91">
        <v>8828610190</v>
      </c>
      <c r="F57" s="120">
        <v>112</v>
      </c>
      <c r="G57" s="109" t="s">
        <v>108</v>
      </c>
      <c r="H57" s="119" t="s">
        <v>109</v>
      </c>
      <c r="I57" s="113" t="s">
        <v>368</v>
      </c>
      <c r="J57" s="126"/>
      <c r="K57" s="54"/>
      <c r="L57" s="129"/>
      <c r="M57" s="55"/>
      <c r="N57" s="56"/>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row>
    <row r="58" spans="1:50" s="48" customFormat="1" ht="29.45" customHeight="1" x14ac:dyDescent="0.25">
      <c r="A58" s="88">
        <v>48</v>
      </c>
      <c r="B58" s="98" t="s">
        <v>63</v>
      </c>
      <c r="C58" s="90" t="s">
        <v>155</v>
      </c>
      <c r="D58" s="92"/>
      <c r="E58" s="91">
        <v>7026986190</v>
      </c>
      <c r="F58" s="120">
        <v>112</v>
      </c>
      <c r="G58" s="109" t="s">
        <v>108</v>
      </c>
      <c r="H58" s="119" t="s">
        <v>109</v>
      </c>
      <c r="I58" s="113" t="s">
        <v>364</v>
      </c>
      <c r="J58" s="126"/>
      <c r="K58" s="54"/>
      <c r="L58" s="129"/>
      <c r="M58" s="55"/>
      <c r="N58" s="56"/>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row>
    <row r="59" spans="1:50" s="48" customFormat="1" ht="29.45" customHeight="1" x14ac:dyDescent="0.25">
      <c r="A59" s="88">
        <v>49</v>
      </c>
      <c r="B59" s="98" t="s">
        <v>64</v>
      </c>
      <c r="C59" s="90" t="s">
        <v>156</v>
      </c>
      <c r="D59" s="92"/>
      <c r="E59" s="91">
        <v>7028121190</v>
      </c>
      <c r="F59" s="120">
        <v>112</v>
      </c>
      <c r="G59" s="109" t="s">
        <v>108</v>
      </c>
      <c r="H59" s="119" t="s">
        <v>109</v>
      </c>
      <c r="I59" s="113" t="s">
        <v>519</v>
      </c>
      <c r="J59" s="126"/>
      <c r="K59" s="54"/>
      <c r="L59" s="129"/>
      <c r="M59" s="55"/>
      <c r="N59" s="56"/>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row>
    <row r="60" spans="1:50" s="48" customFormat="1" ht="29.45" customHeight="1" x14ac:dyDescent="0.25">
      <c r="A60" s="88">
        <v>50</v>
      </c>
      <c r="B60" s="98" t="s">
        <v>65</v>
      </c>
      <c r="C60" s="90" t="s">
        <v>298</v>
      </c>
      <c r="D60" s="92"/>
      <c r="E60" s="91">
        <v>8324174190</v>
      </c>
      <c r="F60" s="120">
        <v>112</v>
      </c>
      <c r="G60" s="109" t="s">
        <v>108</v>
      </c>
      <c r="H60" s="119" t="s">
        <v>109</v>
      </c>
      <c r="I60" s="113" t="s">
        <v>520</v>
      </c>
      <c r="J60" s="126"/>
      <c r="K60" s="54"/>
      <c r="L60" s="129"/>
      <c r="M60" s="55"/>
      <c r="N60" s="56"/>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row>
    <row r="61" spans="1:50" s="48" customFormat="1" ht="29.45" customHeight="1" x14ac:dyDescent="0.25">
      <c r="A61" s="88">
        <v>51</v>
      </c>
      <c r="B61" s="98" t="s">
        <v>66</v>
      </c>
      <c r="C61" s="90" t="s">
        <v>157</v>
      </c>
      <c r="D61" s="92"/>
      <c r="E61" s="91">
        <v>7027273190</v>
      </c>
      <c r="F61" s="120">
        <v>112</v>
      </c>
      <c r="G61" s="109" t="s">
        <v>108</v>
      </c>
      <c r="H61" s="119" t="s">
        <v>109</v>
      </c>
      <c r="I61" s="113" t="s">
        <v>520</v>
      </c>
      <c r="J61" s="126"/>
      <c r="K61" s="54"/>
      <c r="L61" s="129"/>
      <c r="M61" s="55"/>
      <c r="N61" s="56"/>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row>
    <row r="62" spans="1:50" s="48" customFormat="1" ht="29.45" customHeight="1" x14ac:dyDescent="0.25">
      <c r="A62" s="88">
        <v>52</v>
      </c>
      <c r="B62" s="98" t="s">
        <v>93</v>
      </c>
      <c r="C62" s="90" t="s">
        <v>299</v>
      </c>
      <c r="D62" s="92"/>
      <c r="E62" s="91">
        <v>9315357190</v>
      </c>
      <c r="F62" s="120">
        <v>112</v>
      </c>
      <c r="G62" s="109" t="s">
        <v>108</v>
      </c>
      <c r="H62" s="119" t="s">
        <v>109</v>
      </c>
      <c r="I62" s="113" t="s">
        <v>392</v>
      </c>
      <c r="J62" s="126"/>
      <c r="K62" s="54"/>
      <c r="L62" s="129"/>
      <c r="M62" s="55"/>
      <c r="N62" s="56"/>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row>
    <row r="63" spans="1:50" s="48" customFormat="1" ht="29.45" customHeight="1" x14ac:dyDescent="0.25">
      <c r="A63" s="88">
        <v>53</v>
      </c>
      <c r="B63" s="98" t="s">
        <v>67</v>
      </c>
      <c r="C63" s="90" t="s">
        <v>300</v>
      </c>
      <c r="D63" s="92"/>
      <c r="E63" s="91">
        <v>8946370190</v>
      </c>
      <c r="F63" s="120">
        <v>112</v>
      </c>
      <c r="G63" s="109" t="s">
        <v>108</v>
      </c>
      <c r="H63" s="119" t="s">
        <v>109</v>
      </c>
      <c r="I63" s="113" t="s">
        <v>367</v>
      </c>
      <c r="J63" s="126"/>
      <c r="K63" s="54"/>
      <c r="L63" s="129"/>
      <c r="M63" s="55"/>
      <c r="N63" s="56"/>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row>
    <row r="64" spans="1:50" s="48" customFormat="1" ht="29.45" customHeight="1" x14ac:dyDescent="0.25">
      <c r="A64" s="88">
        <v>54</v>
      </c>
      <c r="B64" s="98" t="s">
        <v>68</v>
      </c>
      <c r="C64" s="90" t="s">
        <v>158</v>
      </c>
      <c r="D64" s="92"/>
      <c r="E64" s="91">
        <v>7027001190</v>
      </c>
      <c r="F64" s="120">
        <v>112</v>
      </c>
      <c r="G64" s="109" t="s">
        <v>108</v>
      </c>
      <c r="H64" s="119" t="s">
        <v>109</v>
      </c>
      <c r="I64" s="113" t="s">
        <v>531</v>
      </c>
      <c r="J64" s="126"/>
      <c r="K64" s="54"/>
      <c r="L64" s="129"/>
      <c r="M64" s="55"/>
      <c r="N64" s="56"/>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row>
    <row r="65" spans="1:14" ht="29.45" customHeight="1" x14ac:dyDescent="0.25">
      <c r="A65" s="88">
        <v>55</v>
      </c>
      <c r="B65" s="98" t="s">
        <v>70</v>
      </c>
      <c r="C65" s="90" t="s">
        <v>160</v>
      </c>
      <c r="D65" s="92"/>
      <c r="E65" s="91">
        <v>7027150190</v>
      </c>
      <c r="F65" s="119">
        <v>112</v>
      </c>
      <c r="G65" s="109" t="s">
        <v>108</v>
      </c>
      <c r="H65" s="119" t="s">
        <v>109</v>
      </c>
      <c r="I65" s="113" t="s">
        <v>367</v>
      </c>
      <c r="J65" s="126"/>
      <c r="K65" s="12"/>
      <c r="L65" s="129"/>
      <c r="M65" s="13"/>
      <c r="N65" s="10"/>
    </row>
    <row r="66" spans="1:14" ht="29.45" customHeight="1" x14ac:dyDescent="0.25">
      <c r="A66" s="88">
        <v>56</v>
      </c>
      <c r="B66" s="98" t="s">
        <v>71</v>
      </c>
      <c r="C66" s="90" t="s">
        <v>161</v>
      </c>
      <c r="D66" s="92"/>
      <c r="E66" s="91">
        <v>7027575190</v>
      </c>
      <c r="F66" s="119">
        <v>112</v>
      </c>
      <c r="G66" s="109" t="s">
        <v>108</v>
      </c>
      <c r="H66" s="119" t="s">
        <v>109</v>
      </c>
      <c r="I66" s="113" t="s">
        <v>530</v>
      </c>
      <c r="J66" s="126"/>
      <c r="K66" s="12"/>
      <c r="L66" s="129"/>
      <c r="M66" s="13"/>
      <c r="N66" s="10"/>
    </row>
    <row r="67" spans="1:14" ht="29.45" customHeight="1" x14ac:dyDescent="0.25">
      <c r="A67" s="88">
        <v>57</v>
      </c>
      <c r="B67" s="98" t="s">
        <v>72</v>
      </c>
      <c r="C67" s="90" t="s">
        <v>301</v>
      </c>
      <c r="D67" s="92"/>
      <c r="E67" s="91">
        <v>8932387190</v>
      </c>
      <c r="F67" s="119">
        <v>112</v>
      </c>
      <c r="G67" s="109" t="s">
        <v>108</v>
      </c>
      <c r="H67" s="119" t="s">
        <v>109</v>
      </c>
      <c r="I67" s="113" t="s">
        <v>530</v>
      </c>
      <c r="J67" s="126"/>
      <c r="K67" s="12"/>
      <c r="L67" s="129"/>
      <c r="M67" s="13"/>
      <c r="N67" s="10"/>
    </row>
    <row r="68" spans="1:14" ht="29.45" customHeight="1" x14ac:dyDescent="0.25">
      <c r="A68" s="88">
        <v>58</v>
      </c>
      <c r="B68" s="98" t="s">
        <v>73</v>
      </c>
      <c r="C68" s="90" t="s">
        <v>162</v>
      </c>
      <c r="D68" s="92"/>
      <c r="E68" s="91">
        <v>7027737190</v>
      </c>
      <c r="F68" s="119">
        <v>112</v>
      </c>
      <c r="G68" s="109" t="s">
        <v>108</v>
      </c>
      <c r="H68" s="119" t="s">
        <v>109</v>
      </c>
      <c r="I68" s="113" t="s">
        <v>530</v>
      </c>
      <c r="J68" s="126"/>
      <c r="K68" s="12"/>
      <c r="L68" s="129"/>
      <c r="M68" s="13"/>
      <c r="N68" s="10"/>
    </row>
    <row r="69" spans="1:14" ht="29.45" customHeight="1" x14ac:dyDescent="0.25">
      <c r="A69" s="88">
        <v>59</v>
      </c>
      <c r="B69" s="98" t="s">
        <v>74</v>
      </c>
      <c r="C69" s="90" t="s">
        <v>163</v>
      </c>
      <c r="D69" s="92"/>
      <c r="E69" s="91">
        <v>7027249190</v>
      </c>
      <c r="F69" s="119">
        <v>112</v>
      </c>
      <c r="G69" s="109" t="s">
        <v>108</v>
      </c>
      <c r="H69" s="119" t="s">
        <v>109</v>
      </c>
      <c r="I69" s="113" t="s">
        <v>400</v>
      </c>
      <c r="J69" s="126"/>
      <c r="K69" s="12"/>
      <c r="L69" s="129"/>
      <c r="M69" s="13"/>
      <c r="N69" s="10"/>
    </row>
    <row r="70" spans="1:14" ht="29.45" customHeight="1" x14ac:dyDescent="0.25">
      <c r="A70" s="88">
        <v>60</v>
      </c>
      <c r="B70" s="100" t="s">
        <v>75</v>
      </c>
      <c r="C70" s="90" t="s">
        <v>164</v>
      </c>
      <c r="D70" s="92"/>
      <c r="E70" s="91">
        <v>7027699190</v>
      </c>
      <c r="F70" s="119">
        <v>112</v>
      </c>
      <c r="G70" s="109" t="s">
        <v>108</v>
      </c>
      <c r="H70" s="119" t="s">
        <v>109</v>
      </c>
      <c r="I70" s="113" t="s">
        <v>400</v>
      </c>
      <c r="J70" s="126"/>
      <c r="K70" s="12"/>
      <c r="L70" s="129"/>
      <c r="M70" s="13"/>
      <c r="N70" s="10"/>
    </row>
    <row r="71" spans="1:14" ht="29.45" customHeight="1" x14ac:dyDescent="0.25">
      <c r="A71" s="88">
        <v>61</v>
      </c>
      <c r="B71" s="98" t="s">
        <v>76</v>
      </c>
      <c r="C71" s="90" t="s">
        <v>165</v>
      </c>
      <c r="D71" s="92"/>
      <c r="E71" s="91">
        <v>7027583190</v>
      </c>
      <c r="F71" s="120">
        <v>112</v>
      </c>
      <c r="G71" s="109" t="s">
        <v>108</v>
      </c>
      <c r="H71" s="119" t="s">
        <v>127</v>
      </c>
      <c r="I71" s="113" t="s">
        <v>519</v>
      </c>
      <c r="J71" s="126"/>
      <c r="K71" s="12"/>
      <c r="L71" s="129"/>
      <c r="M71" s="13"/>
      <c r="N71" s="10"/>
    </row>
    <row r="72" spans="1:14" ht="29.45" customHeight="1" x14ac:dyDescent="0.25">
      <c r="A72" s="88">
        <v>62</v>
      </c>
      <c r="B72" s="98" t="s">
        <v>90</v>
      </c>
      <c r="C72" s="90" t="s">
        <v>302</v>
      </c>
      <c r="D72" s="92"/>
      <c r="E72" s="91">
        <v>9315284190</v>
      </c>
      <c r="F72" s="120">
        <v>112</v>
      </c>
      <c r="G72" s="109" t="s">
        <v>108</v>
      </c>
      <c r="H72" s="119" t="s">
        <v>109</v>
      </c>
      <c r="I72" s="113" t="s">
        <v>391</v>
      </c>
      <c r="J72" s="126"/>
      <c r="K72" s="12"/>
      <c r="L72" s="129"/>
      <c r="M72" s="13"/>
      <c r="N72" s="10"/>
    </row>
    <row r="73" spans="1:14" ht="29.45" customHeight="1" x14ac:dyDescent="0.25">
      <c r="A73" s="88">
        <v>63</v>
      </c>
      <c r="B73" s="101" t="s">
        <v>77</v>
      </c>
      <c r="C73" s="90" t="s">
        <v>166</v>
      </c>
      <c r="D73" s="92"/>
      <c r="E73" s="91">
        <v>7027087190</v>
      </c>
      <c r="F73" s="120">
        <v>112</v>
      </c>
      <c r="G73" s="109" t="s">
        <v>108</v>
      </c>
      <c r="H73" s="119" t="s">
        <v>127</v>
      </c>
      <c r="I73" s="113" t="s">
        <v>399</v>
      </c>
      <c r="J73" s="126"/>
      <c r="K73" s="12"/>
      <c r="L73" s="129"/>
      <c r="M73" s="13"/>
      <c r="N73" s="10"/>
    </row>
    <row r="74" spans="1:14" ht="29.45" customHeight="1" x14ac:dyDescent="0.25">
      <c r="A74" s="88">
        <v>64</v>
      </c>
      <c r="B74" s="98" t="s">
        <v>78</v>
      </c>
      <c r="C74" s="90" t="s">
        <v>167</v>
      </c>
      <c r="D74" s="92"/>
      <c r="E74" s="91">
        <v>7027214190</v>
      </c>
      <c r="F74" s="120">
        <v>112</v>
      </c>
      <c r="G74" s="109" t="s">
        <v>108</v>
      </c>
      <c r="H74" s="119" t="s">
        <v>127</v>
      </c>
      <c r="I74" s="113" t="s">
        <v>534</v>
      </c>
      <c r="J74" s="126"/>
      <c r="K74" s="12"/>
      <c r="L74" s="129"/>
      <c r="M74" s="13"/>
      <c r="N74" s="10"/>
    </row>
    <row r="75" spans="1:14" ht="29.45" customHeight="1" x14ac:dyDescent="0.25">
      <c r="A75" s="88">
        <v>65</v>
      </c>
      <c r="B75" s="98" t="s">
        <v>79</v>
      </c>
      <c r="C75" s="90" t="s">
        <v>303</v>
      </c>
      <c r="D75" s="92"/>
      <c r="E75" s="91">
        <v>8828679190</v>
      </c>
      <c r="F75" s="120">
        <v>112</v>
      </c>
      <c r="G75" s="109" t="s">
        <v>108</v>
      </c>
      <c r="H75" s="119" t="s">
        <v>109</v>
      </c>
      <c r="I75" s="113" t="s">
        <v>535</v>
      </c>
      <c r="J75" s="126"/>
      <c r="K75" s="12"/>
      <c r="L75" s="129"/>
      <c r="M75" s="13"/>
      <c r="N75" s="10"/>
    </row>
    <row r="76" spans="1:14" ht="29.45" customHeight="1" x14ac:dyDescent="0.25">
      <c r="A76" s="88">
        <v>66</v>
      </c>
      <c r="B76" s="98" t="s">
        <v>80</v>
      </c>
      <c r="C76" s="90" t="s">
        <v>168</v>
      </c>
      <c r="D76" s="92"/>
      <c r="E76" s="91">
        <v>7251025190</v>
      </c>
      <c r="F76" s="120">
        <v>112</v>
      </c>
      <c r="G76" s="109" t="s">
        <v>108</v>
      </c>
      <c r="H76" s="119" t="s">
        <v>109</v>
      </c>
      <c r="I76" s="113" t="s">
        <v>364</v>
      </c>
      <c r="J76" s="126"/>
      <c r="K76" s="12"/>
      <c r="L76" s="129"/>
      <c r="M76" s="13"/>
      <c r="N76" s="10"/>
    </row>
    <row r="77" spans="1:14" ht="29.45" customHeight="1" x14ac:dyDescent="0.25">
      <c r="A77" s="88">
        <v>67</v>
      </c>
      <c r="B77" s="98" t="s">
        <v>81</v>
      </c>
      <c r="C77" s="90" t="s">
        <v>169</v>
      </c>
      <c r="D77" s="92"/>
      <c r="E77" s="91">
        <v>7027028190</v>
      </c>
      <c r="F77" s="119">
        <v>112</v>
      </c>
      <c r="G77" s="109" t="s">
        <v>108</v>
      </c>
      <c r="H77" s="119" t="s">
        <v>109</v>
      </c>
      <c r="I77" s="113" t="s">
        <v>369</v>
      </c>
      <c r="J77" s="126"/>
      <c r="K77" s="12"/>
      <c r="L77" s="129"/>
      <c r="M77" s="13"/>
      <c r="N77" s="10"/>
    </row>
    <row r="78" spans="1:14" ht="29.45" customHeight="1" x14ac:dyDescent="0.25">
      <c r="A78" s="88">
        <v>68</v>
      </c>
      <c r="B78" s="98" t="s">
        <v>82</v>
      </c>
      <c r="C78" s="90" t="s">
        <v>304</v>
      </c>
      <c r="D78" s="92"/>
      <c r="E78" s="102">
        <v>8928428190</v>
      </c>
      <c r="F78" s="119">
        <v>112</v>
      </c>
      <c r="G78" s="111" t="s">
        <v>108</v>
      </c>
      <c r="H78" s="124" t="s">
        <v>109</v>
      </c>
      <c r="I78" s="113" t="s">
        <v>395</v>
      </c>
      <c r="J78" s="126"/>
      <c r="K78" s="12"/>
      <c r="L78" s="129"/>
      <c r="M78" s="13"/>
      <c r="N78" s="10"/>
    </row>
    <row r="79" spans="1:14" ht="29.45" customHeight="1" x14ac:dyDescent="0.25">
      <c r="A79" s="88">
        <v>69</v>
      </c>
      <c r="B79" s="98" t="s">
        <v>83</v>
      </c>
      <c r="C79" s="90" t="s">
        <v>170</v>
      </c>
      <c r="D79" s="92"/>
      <c r="E79" s="91">
        <v>7026935190</v>
      </c>
      <c r="F79" s="119">
        <v>112</v>
      </c>
      <c r="G79" s="109" t="s">
        <v>108</v>
      </c>
      <c r="H79" s="119" t="s">
        <v>109</v>
      </c>
      <c r="I79" s="113" t="s">
        <v>530</v>
      </c>
      <c r="J79" s="126"/>
      <c r="K79" s="12"/>
      <c r="L79" s="129"/>
      <c r="M79" s="13"/>
      <c r="N79" s="10"/>
    </row>
    <row r="80" spans="1:14" ht="29.45" customHeight="1" x14ac:dyDescent="0.25">
      <c r="A80" s="103">
        <v>70</v>
      </c>
      <c r="B80" s="104" t="s">
        <v>84</v>
      </c>
      <c r="C80" s="105" t="s">
        <v>305</v>
      </c>
      <c r="D80" s="106"/>
      <c r="E80" s="107">
        <v>9005021190</v>
      </c>
      <c r="F80" s="121">
        <v>112</v>
      </c>
      <c r="G80" s="112" t="s">
        <v>108</v>
      </c>
      <c r="H80" s="121" t="s">
        <v>109</v>
      </c>
      <c r="I80" s="115" t="s">
        <v>400</v>
      </c>
      <c r="J80" s="128"/>
      <c r="K80" s="49"/>
      <c r="L80" s="130"/>
      <c r="M80" s="50"/>
      <c r="N80" s="51"/>
    </row>
    <row r="81" spans="1:28" ht="29.45" customHeight="1" x14ac:dyDescent="0.25">
      <c r="A81" s="88">
        <v>71</v>
      </c>
      <c r="B81" s="97" t="s">
        <v>308</v>
      </c>
      <c r="C81" s="90" t="s">
        <v>307</v>
      </c>
      <c r="D81" s="92"/>
      <c r="E81" s="91">
        <v>9038086190</v>
      </c>
      <c r="F81" s="119">
        <v>112</v>
      </c>
      <c r="G81" s="109" t="s">
        <v>108</v>
      </c>
      <c r="H81" s="119" t="s">
        <v>306</v>
      </c>
      <c r="I81" s="113" t="s">
        <v>536</v>
      </c>
      <c r="J81" s="126"/>
      <c r="K81" s="52"/>
      <c r="L81" s="131"/>
      <c r="M81" s="10"/>
      <c r="N81" s="10"/>
    </row>
    <row r="82" spans="1:28" s="46" customFormat="1" ht="29.45" customHeight="1" x14ac:dyDescent="0.25">
      <c r="A82" s="88">
        <v>72</v>
      </c>
      <c r="B82" s="97" t="s">
        <v>310</v>
      </c>
      <c r="C82" s="90" t="s">
        <v>309</v>
      </c>
      <c r="D82" s="92"/>
      <c r="E82" s="91">
        <v>8906564190</v>
      </c>
      <c r="F82" s="119">
        <v>112</v>
      </c>
      <c r="G82" s="109" t="s">
        <v>108</v>
      </c>
      <c r="H82" s="119" t="s">
        <v>306</v>
      </c>
      <c r="I82" s="113" t="s">
        <v>400</v>
      </c>
      <c r="J82" s="126"/>
      <c r="K82" s="52"/>
      <c r="L82" s="131"/>
      <c r="M82" s="10"/>
      <c r="N82" s="10"/>
      <c r="O82" s="53"/>
      <c r="P82" s="53"/>
      <c r="Q82" s="53"/>
      <c r="R82" s="53"/>
      <c r="S82" s="53"/>
      <c r="T82" s="53"/>
      <c r="U82" s="53"/>
      <c r="V82" s="53"/>
      <c r="W82" s="53"/>
      <c r="X82" s="53"/>
      <c r="Y82" s="53"/>
      <c r="Z82" s="53"/>
      <c r="AA82" s="59"/>
    </row>
    <row r="83" spans="1:28" s="46" customFormat="1" ht="29.45" customHeight="1" x14ac:dyDescent="0.25">
      <c r="A83" s="88">
        <v>73</v>
      </c>
      <c r="B83" s="97" t="s">
        <v>359</v>
      </c>
      <c r="C83" s="90" t="s">
        <v>360</v>
      </c>
      <c r="D83" s="92"/>
      <c r="E83" s="91">
        <v>7027478190</v>
      </c>
      <c r="F83" s="119">
        <v>112</v>
      </c>
      <c r="G83" s="109" t="s">
        <v>108</v>
      </c>
      <c r="H83" s="119" t="s">
        <v>319</v>
      </c>
      <c r="I83" s="113" t="s">
        <v>537</v>
      </c>
      <c r="J83" s="126"/>
      <c r="K83" s="52"/>
      <c r="L83" s="131"/>
      <c r="M83" s="10"/>
      <c r="N83" s="10"/>
      <c r="O83" s="53"/>
      <c r="P83" s="53"/>
      <c r="Q83" s="53"/>
      <c r="R83" s="53"/>
      <c r="S83" s="53"/>
      <c r="T83" s="53"/>
      <c r="U83" s="53"/>
      <c r="V83" s="53"/>
      <c r="W83" s="53"/>
      <c r="X83" s="53"/>
      <c r="Y83" s="53"/>
      <c r="Z83" s="53"/>
      <c r="AA83" s="59"/>
    </row>
    <row r="84" spans="1:28" s="46" customFormat="1" ht="29.45" customHeight="1" x14ac:dyDescent="0.25">
      <c r="A84" s="88">
        <v>74</v>
      </c>
      <c r="B84" s="97" t="s">
        <v>311</v>
      </c>
      <c r="C84" s="90" t="s">
        <v>312</v>
      </c>
      <c r="D84" s="92"/>
      <c r="E84" s="91">
        <v>9005706190</v>
      </c>
      <c r="F84" s="119">
        <v>112</v>
      </c>
      <c r="G84" s="109" t="s">
        <v>108</v>
      </c>
      <c r="H84" s="119" t="s">
        <v>306</v>
      </c>
      <c r="I84" s="113" t="s">
        <v>531</v>
      </c>
      <c r="J84" s="126"/>
      <c r="K84" s="52"/>
      <c r="L84" s="131"/>
      <c r="M84" s="10"/>
      <c r="N84" s="10"/>
      <c r="O84" s="53"/>
      <c r="P84" s="53"/>
      <c r="Q84" s="53"/>
      <c r="R84" s="53"/>
      <c r="S84" s="53"/>
      <c r="T84" s="53"/>
      <c r="U84" s="53"/>
      <c r="V84" s="53"/>
      <c r="W84" s="53"/>
      <c r="X84" s="53"/>
      <c r="Y84" s="53"/>
      <c r="Z84" s="53"/>
      <c r="AA84" s="59"/>
    </row>
    <row r="85" spans="1:28" s="46" customFormat="1" ht="29.45" customHeight="1" x14ac:dyDescent="0.25">
      <c r="A85"/>
      <c r="B85" s="1"/>
      <c r="C85"/>
      <c r="D85"/>
      <c r="E85"/>
      <c r="F85"/>
      <c r="G85"/>
      <c r="H85"/>
      <c r="I85" s="47"/>
      <c r="J85" s="5"/>
      <c r="K85" s="6"/>
      <c r="L85" s="7"/>
      <c r="M85" s="7"/>
      <c r="N85" s="11"/>
      <c r="O85" s="53"/>
      <c r="P85" s="53"/>
      <c r="Q85" s="53"/>
      <c r="R85" s="53"/>
      <c r="S85" s="53"/>
      <c r="T85" s="53"/>
      <c r="U85" s="53"/>
      <c r="V85" s="53"/>
      <c r="W85" s="53"/>
      <c r="X85" s="53"/>
      <c r="Y85" s="53"/>
      <c r="Z85" s="53"/>
      <c r="AA85" s="59"/>
    </row>
    <row r="86" spans="1:28" s="46" customFormat="1" ht="29.45" customHeight="1" x14ac:dyDescent="0.25">
      <c r="A86"/>
      <c r="B86" s="1"/>
      <c r="C86"/>
      <c r="D86"/>
      <c r="E86"/>
      <c r="F86"/>
      <c r="G86"/>
      <c r="H86"/>
      <c r="I86"/>
      <c r="J86" s="60"/>
      <c r="K86" s="61"/>
      <c r="L86" s="62"/>
      <c r="M86" s="62" t="s">
        <v>376</v>
      </c>
      <c r="N86" s="10">
        <f>SUM(N11:N85)</f>
        <v>0</v>
      </c>
      <c r="O86" s="53"/>
      <c r="P86" s="53"/>
      <c r="Q86" s="53"/>
      <c r="R86" s="53"/>
      <c r="S86" s="53"/>
      <c r="T86" s="53"/>
      <c r="U86" s="53"/>
      <c r="V86" s="53"/>
      <c r="W86" s="53"/>
      <c r="X86" s="53"/>
      <c r="Y86" s="53"/>
      <c r="Z86" s="53"/>
      <c r="AA86" s="59"/>
    </row>
    <row r="87" spans="1:28" s="46" customFormat="1" ht="29.45" customHeight="1" x14ac:dyDescent="0.25">
      <c r="A87"/>
      <c r="B87" s="1"/>
      <c r="C87"/>
      <c r="D87"/>
      <c r="E87"/>
      <c r="F87"/>
      <c r="G87"/>
      <c r="H87"/>
      <c r="I87" s="53"/>
      <c r="J87" s="53"/>
      <c r="K87" s="53"/>
      <c r="L87" s="53"/>
      <c r="M87" s="53"/>
      <c r="N87" s="53"/>
      <c r="O87" s="53"/>
      <c r="P87" s="53"/>
      <c r="Q87" s="53"/>
      <c r="R87" s="53"/>
      <c r="S87" s="53"/>
      <c r="T87" s="53"/>
      <c r="U87" s="53"/>
      <c r="V87" s="53"/>
      <c r="W87" s="53"/>
      <c r="X87" s="53"/>
      <c r="Y87" s="53"/>
      <c r="Z87" s="53"/>
      <c r="AA87" s="59"/>
    </row>
    <row r="88" spans="1:28" s="46" customFormat="1" ht="29.45" customHeight="1" x14ac:dyDescent="0.3">
      <c r="A88" s="42"/>
      <c r="B88" s="43"/>
      <c r="C88" s="42"/>
      <c r="D88" s="42"/>
      <c r="E88" s="42"/>
      <c r="F88" s="42"/>
      <c r="G88" s="42"/>
      <c r="H88" s="42"/>
      <c r="I88" s="53"/>
      <c r="J88" s="53"/>
      <c r="K88" s="53"/>
      <c r="L88" s="53"/>
      <c r="M88" s="53"/>
      <c r="N88" s="53"/>
      <c r="O88" s="53"/>
      <c r="P88" s="53"/>
      <c r="Q88" s="53"/>
      <c r="R88" s="53"/>
      <c r="S88" s="53"/>
      <c r="T88" s="53"/>
      <c r="U88" s="53"/>
      <c r="V88" s="53"/>
      <c r="W88" s="53"/>
      <c r="X88" s="53"/>
      <c r="Y88" s="53"/>
      <c r="Z88" s="53"/>
      <c r="AA88" s="59"/>
    </row>
    <row r="89" spans="1:28" s="46" customFormat="1" ht="29.45" customHeight="1" x14ac:dyDescent="0.25">
      <c r="A89"/>
      <c r="B89" s="1"/>
      <c r="C89"/>
      <c r="D89"/>
      <c r="E89"/>
      <c r="F89"/>
      <c r="G89"/>
      <c r="H89"/>
      <c r="I89"/>
      <c r="J89"/>
      <c r="K89"/>
      <c r="L89"/>
      <c r="M89"/>
      <c r="N89"/>
      <c r="O89"/>
      <c r="P89"/>
      <c r="Q89"/>
      <c r="R89"/>
      <c r="S89"/>
      <c r="T89"/>
      <c r="U89" s="53"/>
      <c r="V89" s="53"/>
      <c r="W89" s="53"/>
      <c r="X89" s="53"/>
      <c r="Y89" s="53"/>
      <c r="Z89" s="53"/>
      <c r="AA89" s="59"/>
    </row>
    <row r="90" spans="1:28" s="46" customFormat="1" ht="29.45" customHeight="1" x14ac:dyDescent="0.25">
      <c r="A90"/>
      <c r="B90" s="1"/>
      <c r="C90"/>
      <c r="D90"/>
      <c r="E90"/>
      <c r="F90"/>
      <c r="G90"/>
      <c r="H90"/>
      <c r="I90"/>
      <c r="J90"/>
      <c r="K90"/>
      <c r="L90"/>
      <c r="M90"/>
      <c r="N90"/>
      <c r="O90"/>
      <c r="P90"/>
      <c r="Q90"/>
      <c r="R90"/>
      <c r="S90"/>
      <c r="T90"/>
      <c r="U90" s="53"/>
      <c r="V90" s="53"/>
      <c r="W90" s="53"/>
      <c r="X90" s="53"/>
      <c r="Y90" s="53"/>
      <c r="Z90" s="53"/>
      <c r="AA90" s="59"/>
    </row>
    <row r="91" spans="1:28" s="46" customFormat="1" ht="29.45" customHeight="1" x14ac:dyDescent="0.25">
      <c r="A91"/>
      <c r="B91" s="1"/>
      <c r="C91"/>
      <c r="D91"/>
      <c r="E91"/>
      <c r="F91"/>
      <c r="G91"/>
      <c r="H91"/>
      <c r="I91"/>
      <c r="J91"/>
      <c r="K91"/>
      <c r="L91"/>
      <c r="M91"/>
      <c r="N91"/>
      <c r="O91"/>
      <c r="P91"/>
      <c r="Q91"/>
      <c r="R91"/>
      <c r="S91"/>
      <c r="T91"/>
      <c r="U91"/>
      <c r="V91" s="53"/>
      <c r="W91" s="53"/>
      <c r="X91" s="53"/>
      <c r="Y91" s="53"/>
      <c r="Z91" s="53"/>
      <c r="AA91" s="53"/>
      <c r="AB91" s="59"/>
    </row>
    <row r="92" spans="1:28" ht="18" customHeight="1" x14ac:dyDescent="0.3">
      <c r="A92" s="4" t="s">
        <v>409</v>
      </c>
      <c r="B92" s="17"/>
    </row>
    <row r="93" spans="1:28" ht="18" customHeight="1" x14ac:dyDescent="0.25">
      <c r="A93" s="132"/>
      <c r="B93" s="151" t="s">
        <v>97</v>
      </c>
      <c r="C93" s="134" t="s">
        <v>6</v>
      </c>
      <c r="D93" s="134" t="s">
        <v>3</v>
      </c>
      <c r="E93" s="134" t="s">
        <v>4</v>
      </c>
      <c r="F93" s="134" t="s">
        <v>7</v>
      </c>
      <c r="G93" s="152" t="s">
        <v>373</v>
      </c>
      <c r="H93" s="153" t="s">
        <v>8</v>
      </c>
      <c r="I93" s="154" t="s">
        <v>9</v>
      </c>
      <c r="J93" s="137" t="s">
        <v>10</v>
      </c>
      <c r="K93" s="153" t="s">
        <v>0</v>
      </c>
      <c r="L93" s="152" t="s">
        <v>9</v>
      </c>
    </row>
    <row r="94" spans="1:28" ht="18" customHeight="1" x14ac:dyDescent="0.25">
      <c r="A94" s="139" t="s">
        <v>11</v>
      </c>
      <c r="B94" s="155"/>
      <c r="C94" s="141" t="s">
        <v>15</v>
      </c>
      <c r="D94" s="141"/>
      <c r="E94" s="141" t="s">
        <v>13</v>
      </c>
      <c r="F94" s="141" t="s">
        <v>16</v>
      </c>
      <c r="G94" s="156" t="s">
        <v>17</v>
      </c>
      <c r="H94" s="157" t="s">
        <v>18</v>
      </c>
      <c r="I94" s="143" t="s">
        <v>374</v>
      </c>
      <c r="J94" s="141" t="s">
        <v>99</v>
      </c>
      <c r="K94" s="157" t="s">
        <v>100</v>
      </c>
      <c r="L94" s="157" t="s">
        <v>374</v>
      </c>
    </row>
    <row r="95" spans="1:28" s="42" customFormat="1" ht="18" customHeight="1" x14ac:dyDescent="0.3">
      <c r="A95" s="144"/>
      <c r="B95" s="158"/>
      <c r="C95" s="146" t="s">
        <v>86</v>
      </c>
      <c r="D95" s="146"/>
      <c r="E95" s="146"/>
      <c r="F95" s="146" t="s">
        <v>92</v>
      </c>
      <c r="G95" s="159" t="s">
        <v>20</v>
      </c>
      <c r="H95" s="160" t="s">
        <v>21</v>
      </c>
      <c r="I95" s="148" t="s">
        <v>21</v>
      </c>
      <c r="J95" s="149"/>
      <c r="K95" s="160"/>
      <c r="L95" s="160" t="s">
        <v>85</v>
      </c>
    </row>
    <row r="96" spans="1:28" ht="18" customHeight="1" x14ac:dyDescent="0.25">
      <c r="A96" s="179">
        <v>1</v>
      </c>
      <c r="B96" s="73">
        <v>2</v>
      </c>
      <c r="C96" s="75">
        <v>6</v>
      </c>
      <c r="D96" s="75"/>
      <c r="E96" s="75"/>
      <c r="F96" s="75">
        <v>7</v>
      </c>
      <c r="G96" s="80">
        <v>8</v>
      </c>
      <c r="H96" s="77">
        <v>9</v>
      </c>
      <c r="I96" s="78" t="s">
        <v>101</v>
      </c>
      <c r="J96" s="79">
        <v>11</v>
      </c>
      <c r="K96" s="77" t="s">
        <v>103</v>
      </c>
      <c r="L96" s="77" t="s">
        <v>102</v>
      </c>
    </row>
    <row r="97" spans="1:12" ht="18" customHeight="1" x14ac:dyDescent="0.25">
      <c r="A97" s="83">
        <v>1</v>
      </c>
      <c r="B97" s="180" t="s">
        <v>171</v>
      </c>
      <c r="C97" s="108" t="s">
        <v>108</v>
      </c>
      <c r="D97" s="181"/>
      <c r="E97" s="182" t="s">
        <v>412</v>
      </c>
      <c r="F97" s="189" t="s">
        <v>172</v>
      </c>
      <c r="G97" s="187">
        <v>3</v>
      </c>
      <c r="H97" s="125"/>
      <c r="I97" s="12"/>
      <c r="J97" s="129"/>
      <c r="K97" s="10"/>
      <c r="L97" s="10"/>
    </row>
    <row r="98" spans="1:12" ht="18" customHeight="1" x14ac:dyDescent="0.25">
      <c r="A98" s="88">
        <v>2</v>
      </c>
      <c r="B98" s="180" t="s">
        <v>173</v>
      </c>
      <c r="C98" s="109" t="s">
        <v>108</v>
      </c>
      <c r="D98" s="183"/>
      <c r="E98" s="184" t="s">
        <v>413</v>
      </c>
      <c r="F98" s="190" t="s">
        <v>172</v>
      </c>
      <c r="G98" s="188">
        <v>3</v>
      </c>
      <c r="H98" s="125"/>
      <c r="I98" s="12"/>
      <c r="J98" s="131"/>
      <c r="K98" s="10"/>
      <c r="L98" s="10"/>
    </row>
    <row r="99" spans="1:12" ht="18" customHeight="1" x14ac:dyDescent="0.25">
      <c r="A99" s="88">
        <v>3</v>
      </c>
      <c r="B99" s="180" t="s">
        <v>174</v>
      </c>
      <c r="C99" s="109" t="s">
        <v>108</v>
      </c>
      <c r="D99" s="183"/>
      <c r="E99" s="184" t="s">
        <v>414</v>
      </c>
      <c r="F99" s="190" t="s">
        <v>175</v>
      </c>
      <c r="G99" s="188">
        <v>8</v>
      </c>
      <c r="H99" s="125"/>
      <c r="I99" s="12"/>
      <c r="J99" s="131"/>
      <c r="K99" s="10"/>
      <c r="L99" s="10"/>
    </row>
    <row r="100" spans="1:12" ht="18" customHeight="1" x14ac:dyDescent="0.25">
      <c r="A100" s="88">
        <v>4</v>
      </c>
      <c r="B100" s="180" t="s">
        <v>176</v>
      </c>
      <c r="C100" s="109" t="s">
        <v>108</v>
      </c>
      <c r="D100" s="183"/>
      <c r="E100" s="184" t="s">
        <v>415</v>
      </c>
      <c r="F100" s="190" t="s">
        <v>175</v>
      </c>
      <c r="G100" s="188">
        <v>8</v>
      </c>
      <c r="H100" s="125"/>
      <c r="I100" s="12"/>
      <c r="J100" s="131"/>
      <c r="K100" s="10"/>
      <c r="L100" s="10"/>
    </row>
    <row r="101" spans="1:12" ht="18" customHeight="1" x14ac:dyDescent="0.25">
      <c r="A101" s="88">
        <v>5</v>
      </c>
      <c r="B101" s="180" t="s">
        <v>177</v>
      </c>
      <c r="C101" s="109" t="s">
        <v>108</v>
      </c>
      <c r="D101" s="183"/>
      <c r="E101" s="184" t="s">
        <v>416</v>
      </c>
      <c r="F101" s="190" t="s">
        <v>178</v>
      </c>
      <c r="G101" s="188">
        <v>9</v>
      </c>
      <c r="H101" s="125"/>
      <c r="I101" s="12"/>
      <c r="J101" s="131"/>
      <c r="K101" s="10"/>
      <c r="L101" s="10"/>
    </row>
    <row r="102" spans="1:12" ht="18" customHeight="1" x14ac:dyDescent="0.25">
      <c r="A102" s="88">
        <v>6</v>
      </c>
      <c r="B102" s="180" t="s">
        <v>179</v>
      </c>
      <c r="C102" s="109" t="s">
        <v>108</v>
      </c>
      <c r="D102" s="183"/>
      <c r="E102" s="184" t="s">
        <v>417</v>
      </c>
      <c r="F102" s="190" t="s">
        <v>178</v>
      </c>
      <c r="G102" s="188">
        <v>9</v>
      </c>
      <c r="H102" s="125"/>
      <c r="I102" s="12"/>
      <c r="J102" s="131"/>
      <c r="K102" s="10"/>
      <c r="L102" s="10"/>
    </row>
    <row r="103" spans="1:12" ht="15.75" x14ac:dyDescent="0.25">
      <c r="A103" s="88">
        <v>7</v>
      </c>
      <c r="B103" s="180" t="s">
        <v>331</v>
      </c>
      <c r="C103" s="109" t="s">
        <v>108</v>
      </c>
      <c r="D103" s="183"/>
      <c r="E103" s="184" t="s">
        <v>418</v>
      </c>
      <c r="F103" s="190" t="s">
        <v>362</v>
      </c>
      <c r="G103" s="188">
        <v>11</v>
      </c>
      <c r="H103" s="125"/>
      <c r="I103" s="54"/>
      <c r="J103" s="131"/>
      <c r="K103" s="10"/>
      <c r="L103" s="10"/>
    </row>
    <row r="104" spans="1:12" ht="18" customHeight="1" x14ac:dyDescent="0.25">
      <c r="A104" s="88">
        <v>8</v>
      </c>
      <c r="B104" s="180" t="s">
        <v>351</v>
      </c>
      <c r="C104" s="109" t="s">
        <v>108</v>
      </c>
      <c r="D104" s="183"/>
      <c r="E104" s="184" t="s">
        <v>419</v>
      </c>
      <c r="F104" s="190" t="s">
        <v>352</v>
      </c>
      <c r="G104" s="188">
        <v>13</v>
      </c>
      <c r="H104" s="125"/>
      <c r="I104" s="54"/>
      <c r="J104" s="131"/>
      <c r="K104" s="10"/>
      <c r="L104" s="10"/>
    </row>
    <row r="105" spans="1:12" ht="18" customHeight="1" x14ac:dyDescent="0.25">
      <c r="A105" s="88">
        <v>9</v>
      </c>
      <c r="B105" s="180" t="s">
        <v>340</v>
      </c>
      <c r="C105" s="109" t="s">
        <v>108</v>
      </c>
      <c r="D105" s="183"/>
      <c r="E105" s="184" t="s">
        <v>420</v>
      </c>
      <c r="F105" s="190" t="s">
        <v>178</v>
      </c>
      <c r="G105" s="188">
        <v>18</v>
      </c>
      <c r="H105" s="125"/>
      <c r="I105" s="12"/>
      <c r="J105" s="131"/>
      <c r="K105" s="10"/>
      <c r="L105" s="10"/>
    </row>
    <row r="106" spans="1:12" ht="18" customHeight="1" x14ac:dyDescent="0.25">
      <c r="A106" s="88">
        <v>10</v>
      </c>
      <c r="B106" s="180" t="s">
        <v>180</v>
      </c>
      <c r="C106" s="109" t="s">
        <v>108</v>
      </c>
      <c r="D106" s="183"/>
      <c r="E106" s="184" t="s">
        <v>421</v>
      </c>
      <c r="F106" s="190" t="s">
        <v>178</v>
      </c>
      <c r="G106" s="188">
        <v>14</v>
      </c>
      <c r="H106" s="125"/>
      <c r="I106" s="12"/>
      <c r="J106" s="131"/>
      <c r="K106" s="10"/>
      <c r="L106" s="10"/>
    </row>
    <row r="107" spans="1:12" ht="18" customHeight="1" x14ac:dyDescent="0.25">
      <c r="A107" s="88">
        <v>11</v>
      </c>
      <c r="B107" s="180" t="s">
        <v>181</v>
      </c>
      <c r="C107" s="109" t="s">
        <v>108</v>
      </c>
      <c r="D107" s="183"/>
      <c r="E107" s="184" t="s">
        <v>422</v>
      </c>
      <c r="F107" s="190" t="s">
        <v>178</v>
      </c>
      <c r="G107" s="188">
        <v>16</v>
      </c>
      <c r="H107" s="125"/>
      <c r="I107" s="12"/>
      <c r="J107" s="131"/>
      <c r="K107" s="10"/>
      <c r="L107" s="10"/>
    </row>
    <row r="108" spans="1:12" ht="18" customHeight="1" x14ac:dyDescent="0.25">
      <c r="A108" s="88">
        <v>12</v>
      </c>
      <c r="B108" s="180" t="s">
        <v>182</v>
      </c>
      <c r="C108" s="109" t="s">
        <v>108</v>
      </c>
      <c r="D108" s="183"/>
      <c r="E108" s="184" t="s">
        <v>423</v>
      </c>
      <c r="F108" s="190" t="s">
        <v>183</v>
      </c>
      <c r="G108" s="188">
        <v>10</v>
      </c>
      <c r="H108" s="125"/>
      <c r="I108" s="12"/>
      <c r="J108" s="131"/>
      <c r="K108" s="10"/>
      <c r="L108" s="10"/>
    </row>
    <row r="109" spans="1:12" ht="18" customHeight="1" x14ac:dyDescent="0.25">
      <c r="A109" s="88">
        <v>13</v>
      </c>
      <c r="B109" s="180" t="s">
        <v>361</v>
      </c>
      <c r="C109" s="109" t="s">
        <v>108</v>
      </c>
      <c r="D109" s="183"/>
      <c r="E109" s="184" t="s">
        <v>424</v>
      </c>
      <c r="F109" s="190" t="s">
        <v>362</v>
      </c>
      <c r="G109" s="188">
        <v>3</v>
      </c>
      <c r="H109" s="125"/>
      <c r="I109" s="12"/>
      <c r="J109" s="131"/>
      <c r="K109" s="10"/>
      <c r="L109" s="10"/>
    </row>
    <row r="110" spans="1:12" ht="18" customHeight="1" x14ac:dyDescent="0.25">
      <c r="A110" s="88">
        <v>14</v>
      </c>
      <c r="B110" s="180" t="s">
        <v>184</v>
      </c>
      <c r="C110" s="109" t="s">
        <v>108</v>
      </c>
      <c r="D110" s="183"/>
      <c r="E110" s="184" t="s">
        <v>425</v>
      </c>
      <c r="F110" s="190" t="s">
        <v>185</v>
      </c>
      <c r="G110" s="188">
        <v>11</v>
      </c>
      <c r="H110" s="125"/>
      <c r="I110" s="12"/>
      <c r="J110" s="131"/>
      <c r="K110" s="10"/>
      <c r="L110" s="10"/>
    </row>
    <row r="111" spans="1:12" ht="18" customHeight="1" x14ac:dyDescent="0.25">
      <c r="A111" s="88">
        <v>15</v>
      </c>
      <c r="B111" s="180" t="s">
        <v>186</v>
      </c>
      <c r="C111" s="109" t="s">
        <v>108</v>
      </c>
      <c r="D111" s="183"/>
      <c r="E111" s="184" t="s">
        <v>426</v>
      </c>
      <c r="F111" s="190" t="s">
        <v>183</v>
      </c>
      <c r="G111" s="188">
        <v>14</v>
      </c>
      <c r="H111" s="125"/>
      <c r="I111" s="12"/>
      <c r="J111" s="131"/>
      <c r="K111" s="10"/>
      <c r="L111" s="10"/>
    </row>
    <row r="112" spans="1:12" ht="18" customHeight="1" x14ac:dyDescent="0.25">
      <c r="A112" s="88">
        <v>16</v>
      </c>
      <c r="B112" s="180" t="s">
        <v>187</v>
      </c>
      <c r="C112" s="109" t="s">
        <v>108</v>
      </c>
      <c r="D112" s="183"/>
      <c r="E112" s="184" t="s">
        <v>427</v>
      </c>
      <c r="F112" s="190" t="s">
        <v>183</v>
      </c>
      <c r="G112" s="188">
        <v>9</v>
      </c>
      <c r="H112" s="125"/>
      <c r="I112" s="12"/>
      <c r="J112" s="131"/>
      <c r="K112" s="10"/>
      <c r="L112" s="10"/>
    </row>
    <row r="113" spans="1:12" ht="18" customHeight="1" x14ac:dyDescent="0.25">
      <c r="A113" s="88">
        <v>17</v>
      </c>
      <c r="B113" s="185" t="s">
        <v>402</v>
      </c>
      <c r="C113" s="186" t="s">
        <v>108</v>
      </c>
      <c r="D113" s="185"/>
      <c r="E113" s="184" t="s">
        <v>428</v>
      </c>
      <c r="F113" s="190" t="s">
        <v>183</v>
      </c>
      <c r="G113" s="188">
        <v>9</v>
      </c>
      <c r="H113" s="126"/>
      <c r="I113" s="52"/>
      <c r="J113" s="131"/>
      <c r="K113" s="10"/>
      <c r="L113" s="10"/>
    </row>
    <row r="114" spans="1:12" ht="18" customHeight="1" x14ac:dyDescent="0.25">
      <c r="A114" s="8"/>
      <c r="B114" s="18"/>
      <c r="C114" s="6"/>
      <c r="D114" s="6"/>
      <c r="E114" s="5"/>
      <c r="F114" s="5"/>
      <c r="G114" s="9"/>
      <c r="H114" s="9"/>
      <c r="I114" s="9"/>
    </row>
    <row r="115" spans="1:12" ht="18" customHeight="1" x14ac:dyDescent="0.25">
      <c r="A115" s="8"/>
      <c r="B115" s="18"/>
      <c r="C115" s="6"/>
      <c r="D115" s="6"/>
      <c r="E115" s="6"/>
      <c r="F115" s="6"/>
      <c r="G115" s="26"/>
      <c r="H115" s="29"/>
      <c r="I115" s="24"/>
      <c r="J115" s="24" t="s">
        <v>377</v>
      </c>
      <c r="K115" s="32"/>
      <c r="L115" s="33">
        <f>SUM(L97:L113)</f>
        <v>0</v>
      </c>
    </row>
    <row r="116" spans="1:12" ht="18" customHeight="1" x14ac:dyDescent="0.25">
      <c r="A116" s="8"/>
      <c r="B116" s="18"/>
      <c r="C116" s="6"/>
      <c r="D116" s="6"/>
      <c r="E116" s="6"/>
      <c r="F116" s="6"/>
      <c r="G116" s="34"/>
      <c r="H116" s="35"/>
      <c r="I116" s="36"/>
      <c r="J116" s="36"/>
      <c r="K116" s="37"/>
      <c r="L116" s="38"/>
    </row>
    <row r="117" spans="1:12" ht="18" customHeight="1" x14ac:dyDescent="0.25"/>
    <row r="118" spans="1:12" ht="18" customHeight="1" x14ac:dyDescent="0.25"/>
    <row r="119" spans="1:12" ht="18" customHeight="1" x14ac:dyDescent="0.3">
      <c r="A119" s="4" t="s">
        <v>408</v>
      </c>
      <c r="B119" s="17"/>
    </row>
    <row r="120" spans="1:12" ht="18" customHeight="1" x14ac:dyDescent="0.25">
      <c r="A120" s="132"/>
      <c r="B120" s="161" t="s">
        <v>97</v>
      </c>
      <c r="C120" s="134" t="s">
        <v>6</v>
      </c>
      <c r="D120" s="134" t="s">
        <v>3</v>
      </c>
      <c r="E120" s="134" t="s">
        <v>4</v>
      </c>
      <c r="F120" s="134" t="s">
        <v>7</v>
      </c>
      <c r="G120" s="152" t="s">
        <v>378</v>
      </c>
      <c r="H120" s="153" t="s">
        <v>8</v>
      </c>
      <c r="I120" s="154" t="s">
        <v>9</v>
      </c>
      <c r="J120" s="137" t="s">
        <v>10</v>
      </c>
      <c r="K120" s="153" t="s">
        <v>0</v>
      </c>
      <c r="L120" s="152" t="s">
        <v>9</v>
      </c>
    </row>
    <row r="121" spans="1:12" ht="18" customHeight="1" x14ac:dyDescent="0.25">
      <c r="A121" s="139" t="s">
        <v>11</v>
      </c>
      <c r="B121" s="162"/>
      <c r="C121" s="141" t="s">
        <v>15</v>
      </c>
      <c r="D121" s="141"/>
      <c r="E121" s="141" t="s">
        <v>13</v>
      </c>
      <c r="F121" s="141" t="s">
        <v>16</v>
      </c>
      <c r="G121" s="156" t="s">
        <v>379</v>
      </c>
      <c r="H121" s="157" t="s">
        <v>18</v>
      </c>
      <c r="I121" s="143" t="s">
        <v>380</v>
      </c>
      <c r="J121" s="141" t="s">
        <v>99</v>
      </c>
      <c r="K121" s="157" t="s">
        <v>100</v>
      </c>
      <c r="L121" s="157" t="s">
        <v>382</v>
      </c>
    </row>
    <row r="122" spans="1:12" ht="18" customHeight="1" x14ac:dyDescent="0.25">
      <c r="A122" s="144"/>
      <c r="B122" s="163"/>
      <c r="C122" s="146" t="s">
        <v>86</v>
      </c>
      <c r="D122" s="146"/>
      <c r="E122" s="146"/>
      <c r="F122" s="146" t="s">
        <v>92</v>
      </c>
      <c r="G122" s="159" t="s">
        <v>20</v>
      </c>
      <c r="H122" s="160" t="s">
        <v>21</v>
      </c>
      <c r="I122" s="148" t="s">
        <v>381</v>
      </c>
      <c r="J122" s="149"/>
      <c r="K122" s="160"/>
      <c r="L122" s="160" t="s">
        <v>383</v>
      </c>
    </row>
    <row r="123" spans="1:12" ht="18" customHeight="1" x14ac:dyDescent="0.25">
      <c r="A123" s="72">
        <v>1</v>
      </c>
      <c r="B123" s="73">
        <v>2</v>
      </c>
      <c r="C123" s="75">
        <v>6</v>
      </c>
      <c r="D123" s="75"/>
      <c r="E123" s="75"/>
      <c r="F123" s="75">
        <v>7</v>
      </c>
      <c r="G123" s="80">
        <v>8</v>
      </c>
      <c r="H123" s="77">
        <v>9</v>
      </c>
      <c r="I123" s="78" t="s">
        <v>101</v>
      </c>
      <c r="J123" s="79">
        <v>11</v>
      </c>
      <c r="K123" s="77" t="s">
        <v>103</v>
      </c>
      <c r="L123" s="77" t="s">
        <v>102</v>
      </c>
    </row>
    <row r="124" spans="1:12" ht="18" customHeight="1" x14ac:dyDescent="0.25">
      <c r="A124" s="83">
        <v>1</v>
      </c>
      <c r="B124" s="191" t="s">
        <v>188</v>
      </c>
      <c r="C124" s="108" t="s">
        <v>108</v>
      </c>
      <c r="D124" s="181"/>
      <c r="E124" s="182">
        <v>10759350190</v>
      </c>
      <c r="F124" s="189" t="s">
        <v>189</v>
      </c>
      <c r="G124" s="187">
        <v>7</v>
      </c>
      <c r="H124" s="125"/>
      <c r="I124" s="12"/>
      <c r="J124" s="129"/>
      <c r="K124" s="10"/>
      <c r="L124" s="10"/>
    </row>
    <row r="125" spans="1:12" ht="18" customHeight="1" x14ac:dyDescent="0.25">
      <c r="A125" s="83">
        <v>2</v>
      </c>
      <c r="B125" s="180" t="s">
        <v>190</v>
      </c>
      <c r="C125" s="108" t="s">
        <v>108</v>
      </c>
      <c r="D125" s="181"/>
      <c r="E125" s="182">
        <v>20751995190</v>
      </c>
      <c r="F125" s="189" t="s">
        <v>191</v>
      </c>
      <c r="G125" s="187">
        <v>9</v>
      </c>
      <c r="H125" s="125"/>
      <c r="I125" s="12"/>
      <c r="J125" s="129"/>
      <c r="K125" s="10"/>
      <c r="L125" s="10"/>
    </row>
    <row r="126" spans="1:12" ht="18" customHeight="1" x14ac:dyDescent="0.25">
      <c r="A126" s="83">
        <v>3</v>
      </c>
      <c r="B126" s="180" t="s">
        <v>192</v>
      </c>
      <c r="C126" s="108" t="s">
        <v>108</v>
      </c>
      <c r="D126" s="181"/>
      <c r="E126" s="182">
        <v>12172623122</v>
      </c>
      <c r="F126" s="189" t="s">
        <v>193</v>
      </c>
      <c r="G126" s="187">
        <v>4</v>
      </c>
      <c r="H126" s="125"/>
      <c r="I126" s="12"/>
      <c r="J126" s="129"/>
      <c r="K126" s="10"/>
      <c r="L126" s="10"/>
    </row>
    <row r="127" spans="1:12" ht="18" customHeight="1" x14ac:dyDescent="0.25">
      <c r="A127" s="83">
        <v>4</v>
      </c>
      <c r="B127" s="191" t="s">
        <v>194</v>
      </c>
      <c r="C127" s="108" t="s">
        <v>108</v>
      </c>
      <c r="D127" s="181"/>
      <c r="E127" s="182" t="s">
        <v>429</v>
      </c>
      <c r="F127" s="189" t="s">
        <v>195</v>
      </c>
      <c r="G127" s="187">
        <v>3</v>
      </c>
      <c r="H127" s="125"/>
      <c r="I127" s="12"/>
      <c r="J127" s="129"/>
      <c r="K127" s="10"/>
      <c r="L127" s="10"/>
    </row>
    <row r="128" spans="1:12" ht="18" customHeight="1" x14ac:dyDescent="0.25">
      <c r="A128" s="83">
        <v>5</v>
      </c>
      <c r="B128" s="192" t="s">
        <v>196</v>
      </c>
      <c r="C128" s="109" t="s">
        <v>108</v>
      </c>
      <c r="D128" s="183"/>
      <c r="E128" s="184" t="s">
        <v>430</v>
      </c>
      <c r="F128" s="190" t="s">
        <v>195</v>
      </c>
      <c r="G128" s="188">
        <v>6</v>
      </c>
      <c r="H128" s="125"/>
      <c r="I128" s="12"/>
      <c r="J128" s="129"/>
      <c r="K128" s="10"/>
      <c r="L128" s="10"/>
    </row>
    <row r="129" spans="1:12" s="42" customFormat="1" ht="18" customHeight="1" x14ac:dyDescent="0.3">
      <c r="A129" s="83">
        <v>6</v>
      </c>
      <c r="B129" s="193" t="s">
        <v>197</v>
      </c>
      <c r="C129" s="109" t="s">
        <v>108</v>
      </c>
      <c r="D129" s="183"/>
      <c r="E129" s="184" t="s">
        <v>431</v>
      </c>
      <c r="F129" s="190" t="s">
        <v>198</v>
      </c>
      <c r="G129" s="188">
        <v>88</v>
      </c>
      <c r="H129" s="125"/>
      <c r="I129" s="12"/>
      <c r="J129" s="129"/>
      <c r="K129" s="10"/>
      <c r="L129" s="10"/>
    </row>
    <row r="130" spans="1:12" ht="18" customHeight="1" x14ac:dyDescent="0.25">
      <c r="A130" s="83">
        <v>7</v>
      </c>
      <c r="B130" s="193" t="s">
        <v>199</v>
      </c>
      <c r="C130" s="109" t="s">
        <v>108</v>
      </c>
      <c r="D130" s="183"/>
      <c r="E130" s="184" t="s">
        <v>432</v>
      </c>
      <c r="F130" s="190" t="s">
        <v>198</v>
      </c>
      <c r="G130" s="188">
        <v>88</v>
      </c>
      <c r="H130" s="125"/>
      <c r="I130" s="12"/>
      <c r="J130" s="129"/>
      <c r="K130" s="10"/>
      <c r="L130" s="10"/>
    </row>
    <row r="131" spans="1:12" ht="18" customHeight="1" x14ac:dyDescent="0.25">
      <c r="A131" s="83">
        <v>8</v>
      </c>
      <c r="B131" s="194" t="s">
        <v>326</v>
      </c>
      <c r="C131" s="109" t="s">
        <v>108</v>
      </c>
      <c r="D131" s="183"/>
      <c r="E131" s="195">
        <v>5852641190</v>
      </c>
      <c r="F131" s="190" t="s">
        <v>327</v>
      </c>
      <c r="G131" s="188">
        <v>8</v>
      </c>
      <c r="H131" s="126"/>
      <c r="I131" s="58"/>
      <c r="J131" s="131"/>
      <c r="K131" s="10"/>
      <c r="L131" s="10"/>
    </row>
    <row r="132" spans="1:12" ht="18" customHeight="1" x14ac:dyDescent="0.25">
      <c r="A132" s="83">
        <v>9</v>
      </c>
      <c r="B132" s="193" t="s">
        <v>345</v>
      </c>
      <c r="C132" s="109" t="s">
        <v>108</v>
      </c>
      <c r="D132" s="183"/>
      <c r="E132" s="184" t="s">
        <v>433</v>
      </c>
      <c r="F132" s="190" t="s">
        <v>200</v>
      </c>
      <c r="G132" s="188">
        <v>6</v>
      </c>
      <c r="H132" s="125"/>
      <c r="I132" s="12"/>
      <c r="J132" s="129"/>
      <c r="K132" s="10"/>
      <c r="L132" s="10"/>
    </row>
    <row r="133" spans="1:12" ht="18" customHeight="1" x14ac:dyDescent="0.25">
      <c r="A133" s="83">
        <v>10</v>
      </c>
      <c r="B133" s="193" t="s">
        <v>341</v>
      </c>
      <c r="C133" s="109" t="s">
        <v>108</v>
      </c>
      <c r="D133" s="183"/>
      <c r="E133" s="184" t="s">
        <v>434</v>
      </c>
      <c r="F133" s="190" t="s">
        <v>201</v>
      </c>
      <c r="G133" s="188">
        <v>8</v>
      </c>
      <c r="H133" s="125"/>
      <c r="I133" s="12"/>
      <c r="J133" s="129"/>
      <c r="K133" s="10"/>
      <c r="L133" s="10"/>
    </row>
    <row r="134" spans="1:12" ht="18" customHeight="1" x14ac:dyDescent="0.25">
      <c r="A134" s="83">
        <v>11</v>
      </c>
      <c r="B134" s="193" t="s">
        <v>346</v>
      </c>
      <c r="C134" s="109" t="s">
        <v>108</v>
      </c>
      <c r="D134" s="183"/>
      <c r="E134" s="184" t="s">
        <v>435</v>
      </c>
      <c r="F134" s="190" t="s">
        <v>201</v>
      </c>
      <c r="G134" s="188">
        <v>6</v>
      </c>
      <c r="H134" s="125"/>
      <c r="I134" s="12"/>
      <c r="J134" s="129"/>
      <c r="K134" s="10"/>
      <c r="L134" s="10"/>
    </row>
    <row r="135" spans="1:12" ht="23.25" customHeight="1" x14ac:dyDescent="0.25">
      <c r="A135" s="83">
        <v>12</v>
      </c>
      <c r="B135" s="193" t="s">
        <v>202</v>
      </c>
      <c r="C135" s="109" t="s">
        <v>108</v>
      </c>
      <c r="D135" s="183"/>
      <c r="E135" s="184" t="s">
        <v>436</v>
      </c>
      <c r="F135" s="190" t="s">
        <v>201</v>
      </c>
      <c r="G135" s="188">
        <v>6</v>
      </c>
      <c r="H135" s="125"/>
      <c r="I135" s="12"/>
      <c r="J135" s="129"/>
      <c r="K135" s="10"/>
      <c r="L135" s="10"/>
    </row>
    <row r="136" spans="1:12" ht="25.5" customHeight="1" x14ac:dyDescent="0.25">
      <c r="A136" s="83">
        <v>13</v>
      </c>
      <c r="B136" s="193" t="s">
        <v>342</v>
      </c>
      <c r="C136" s="109" t="s">
        <v>108</v>
      </c>
      <c r="D136" s="183"/>
      <c r="E136" s="184" t="s">
        <v>437</v>
      </c>
      <c r="F136" s="190" t="s">
        <v>201</v>
      </c>
      <c r="G136" s="188">
        <v>8</v>
      </c>
      <c r="H136" s="125"/>
      <c r="I136" s="12"/>
      <c r="J136" s="129"/>
      <c r="K136" s="10"/>
      <c r="L136" s="10"/>
    </row>
    <row r="137" spans="1:12" ht="18" customHeight="1" x14ac:dyDescent="0.25">
      <c r="A137" s="83">
        <v>14</v>
      </c>
      <c r="B137" s="193" t="s">
        <v>347</v>
      </c>
      <c r="C137" s="109" t="s">
        <v>108</v>
      </c>
      <c r="D137" s="183"/>
      <c r="E137" s="184" t="s">
        <v>438</v>
      </c>
      <c r="F137" s="190" t="s">
        <v>201</v>
      </c>
      <c r="G137" s="188">
        <v>5</v>
      </c>
      <c r="H137" s="125"/>
      <c r="I137" s="12"/>
      <c r="J137" s="129"/>
      <c r="K137" s="10"/>
      <c r="L137" s="10"/>
    </row>
    <row r="138" spans="1:12" ht="18" customHeight="1" x14ac:dyDescent="0.25">
      <c r="A138" s="83">
        <v>15</v>
      </c>
      <c r="B138" s="193" t="s">
        <v>344</v>
      </c>
      <c r="C138" s="109" t="s">
        <v>108</v>
      </c>
      <c r="D138" s="183"/>
      <c r="E138" s="184" t="s">
        <v>439</v>
      </c>
      <c r="F138" s="190" t="s">
        <v>201</v>
      </c>
      <c r="G138" s="188">
        <v>6</v>
      </c>
      <c r="H138" s="125"/>
      <c r="I138" s="12"/>
      <c r="J138" s="129"/>
      <c r="K138" s="10"/>
      <c r="L138" s="10"/>
    </row>
    <row r="139" spans="1:12" ht="18" customHeight="1" x14ac:dyDescent="0.25">
      <c r="A139" s="83">
        <v>16</v>
      </c>
      <c r="B139" s="193" t="s">
        <v>203</v>
      </c>
      <c r="C139" s="109" t="s">
        <v>108</v>
      </c>
      <c r="D139" s="183"/>
      <c r="E139" s="184" t="s">
        <v>440</v>
      </c>
      <c r="F139" s="190" t="s">
        <v>201</v>
      </c>
      <c r="G139" s="188">
        <v>6</v>
      </c>
      <c r="H139" s="125"/>
      <c r="I139" s="12"/>
      <c r="J139" s="129"/>
      <c r="K139" s="10"/>
      <c r="L139" s="10"/>
    </row>
    <row r="140" spans="1:12" ht="18" customHeight="1" x14ac:dyDescent="0.25">
      <c r="A140" s="83">
        <v>17</v>
      </c>
      <c r="B140" s="193" t="s">
        <v>204</v>
      </c>
      <c r="C140" s="109" t="s">
        <v>108</v>
      </c>
      <c r="D140" s="183"/>
      <c r="E140" s="184" t="s">
        <v>441</v>
      </c>
      <c r="F140" s="190" t="s">
        <v>201</v>
      </c>
      <c r="G140" s="188">
        <v>5</v>
      </c>
      <c r="H140" s="125"/>
      <c r="I140" s="12"/>
      <c r="J140" s="129"/>
      <c r="K140" s="10"/>
      <c r="L140" s="10"/>
    </row>
    <row r="141" spans="1:12" ht="18" customHeight="1" x14ac:dyDescent="0.25">
      <c r="A141" s="83">
        <v>18</v>
      </c>
      <c r="B141" s="193" t="s">
        <v>338</v>
      </c>
      <c r="C141" s="109" t="s">
        <v>108</v>
      </c>
      <c r="D141" s="183"/>
      <c r="E141" s="184" t="s">
        <v>442</v>
      </c>
      <c r="F141" s="190" t="s">
        <v>201</v>
      </c>
      <c r="G141" s="188">
        <v>8</v>
      </c>
      <c r="H141" s="125"/>
      <c r="I141" s="12"/>
      <c r="J141" s="129"/>
      <c r="K141" s="10"/>
      <c r="L141" s="10"/>
    </row>
    <row r="142" spans="1:12" ht="18" customHeight="1" x14ac:dyDescent="0.25">
      <c r="A142" s="83">
        <v>19</v>
      </c>
      <c r="B142" s="193" t="s">
        <v>205</v>
      </c>
      <c r="C142" s="109" t="s">
        <v>108</v>
      </c>
      <c r="D142" s="183"/>
      <c r="E142" s="184" t="s">
        <v>443</v>
      </c>
      <c r="F142" s="190" t="s">
        <v>201</v>
      </c>
      <c r="G142" s="188">
        <v>8</v>
      </c>
      <c r="H142" s="125"/>
      <c r="I142" s="12"/>
      <c r="J142" s="129"/>
      <c r="K142" s="10"/>
      <c r="L142" s="10"/>
    </row>
    <row r="143" spans="1:12" ht="18" customHeight="1" x14ac:dyDescent="0.25">
      <c r="A143" s="83">
        <v>20</v>
      </c>
      <c r="B143" s="193" t="s">
        <v>348</v>
      </c>
      <c r="C143" s="109" t="s">
        <v>108</v>
      </c>
      <c r="D143" s="183"/>
      <c r="E143" s="184" t="s">
        <v>444</v>
      </c>
      <c r="F143" s="190" t="s">
        <v>201</v>
      </c>
      <c r="G143" s="188">
        <v>6</v>
      </c>
      <c r="H143" s="125"/>
      <c r="I143" s="12"/>
      <c r="J143" s="129"/>
      <c r="K143" s="10"/>
      <c r="L143" s="10"/>
    </row>
    <row r="144" spans="1:12" ht="18" customHeight="1" x14ac:dyDescent="0.25">
      <c r="A144" s="83">
        <v>21</v>
      </c>
      <c r="B144" s="193" t="s">
        <v>206</v>
      </c>
      <c r="C144" s="109" t="s">
        <v>108</v>
      </c>
      <c r="D144" s="183"/>
      <c r="E144" s="184" t="s">
        <v>445</v>
      </c>
      <c r="F144" s="190" t="s">
        <v>201</v>
      </c>
      <c r="G144" s="188">
        <v>3</v>
      </c>
      <c r="H144" s="125"/>
      <c r="I144" s="12"/>
      <c r="J144" s="129"/>
      <c r="K144" s="10"/>
      <c r="L144" s="10"/>
    </row>
    <row r="145" spans="1:12" ht="18" customHeight="1" x14ac:dyDescent="0.25">
      <c r="A145" s="83">
        <v>22</v>
      </c>
      <c r="B145" s="193" t="s">
        <v>207</v>
      </c>
      <c r="C145" s="109" t="s">
        <v>108</v>
      </c>
      <c r="D145" s="183"/>
      <c r="E145" s="184" t="s">
        <v>446</v>
      </c>
      <c r="F145" s="190" t="s">
        <v>201</v>
      </c>
      <c r="G145" s="188">
        <v>6</v>
      </c>
      <c r="H145" s="125"/>
      <c r="I145" s="12"/>
      <c r="J145" s="129"/>
      <c r="K145" s="10"/>
      <c r="L145" s="10"/>
    </row>
    <row r="146" spans="1:12" ht="18" customHeight="1" x14ac:dyDescent="0.25">
      <c r="A146" s="83">
        <v>23</v>
      </c>
      <c r="B146" s="193" t="s">
        <v>208</v>
      </c>
      <c r="C146" s="109" t="s">
        <v>108</v>
      </c>
      <c r="D146" s="183"/>
      <c r="E146" s="184" t="s">
        <v>447</v>
      </c>
      <c r="F146" s="190" t="s">
        <v>209</v>
      </c>
      <c r="G146" s="188">
        <v>4</v>
      </c>
      <c r="H146" s="125"/>
      <c r="I146" s="12"/>
      <c r="J146" s="129"/>
      <c r="K146" s="10"/>
      <c r="L146" s="10"/>
    </row>
    <row r="147" spans="1:12" ht="18" customHeight="1" x14ac:dyDescent="0.25">
      <c r="A147" s="83">
        <v>24</v>
      </c>
      <c r="B147" s="193" t="s">
        <v>332</v>
      </c>
      <c r="C147" s="109" t="s">
        <v>108</v>
      </c>
      <c r="D147" s="183"/>
      <c r="E147" s="184" t="s">
        <v>448</v>
      </c>
      <c r="F147" s="190" t="s">
        <v>333</v>
      </c>
      <c r="G147" s="188">
        <v>3</v>
      </c>
      <c r="H147" s="125"/>
      <c r="I147" s="54"/>
      <c r="J147" s="129"/>
      <c r="K147" s="10"/>
      <c r="L147" s="10"/>
    </row>
    <row r="148" spans="1:12" ht="18" customHeight="1" x14ac:dyDescent="0.25">
      <c r="A148" s="83">
        <v>25</v>
      </c>
      <c r="B148" s="193" t="s">
        <v>210</v>
      </c>
      <c r="C148" s="109" t="s">
        <v>108</v>
      </c>
      <c r="D148" s="183"/>
      <c r="E148" s="184" t="s">
        <v>449</v>
      </c>
      <c r="F148" s="190" t="s">
        <v>201</v>
      </c>
      <c r="G148" s="188">
        <v>5</v>
      </c>
      <c r="H148" s="125"/>
      <c r="I148" s="12"/>
      <c r="J148" s="129"/>
      <c r="K148" s="10"/>
      <c r="L148" s="10"/>
    </row>
    <row r="149" spans="1:12" ht="18" customHeight="1" x14ac:dyDescent="0.25">
      <c r="A149" s="83">
        <v>26</v>
      </c>
      <c r="B149" s="193" t="s">
        <v>339</v>
      </c>
      <c r="C149" s="109" t="s">
        <v>108</v>
      </c>
      <c r="D149" s="183"/>
      <c r="E149" s="184" t="s">
        <v>450</v>
      </c>
      <c r="F149" s="190" t="s">
        <v>201</v>
      </c>
      <c r="G149" s="188">
        <v>4</v>
      </c>
      <c r="H149" s="125"/>
      <c r="I149" s="12"/>
      <c r="J149" s="129"/>
      <c r="K149" s="10"/>
      <c r="L149" s="10"/>
    </row>
    <row r="150" spans="1:12" ht="18" customHeight="1" x14ac:dyDescent="0.25">
      <c r="A150" s="83">
        <v>27</v>
      </c>
      <c r="B150" s="193" t="s">
        <v>336</v>
      </c>
      <c r="C150" s="109" t="s">
        <v>108</v>
      </c>
      <c r="D150" s="183"/>
      <c r="E150" s="184" t="s">
        <v>451</v>
      </c>
      <c r="F150" s="190" t="s">
        <v>201</v>
      </c>
      <c r="G150" s="188">
        <v>4</v>
      </c>
      <c r="H150" s="125"/>
      <c r="I150" s="12"/>
      <c r="J150" s="129"/>
      <c r="K150" s="10"/>
      <c r="L150" s="10"/>
    </row>
    <row r="151" spans="1:12" ht="18" customHeight="1" x14ac:dyDescent="0.25">
      <c r="A151" s="83">
        <v>28</v>
      </c>
      <c r="B151" s="193" t="s">
        <v>211</v>
      </c>
      <c r="C151" s="109" t="s">
        <v>108</v>
      </c>
      <c r="D151" s="183"/>
      <c r="E151" s="184" t="s">
        <v>452</v>
      </c>
      <c r="F151" s="190" t="s">
        <v>201</v>
      </c>
      <c r="G151" s="188">
        <v>4</v>
      </c>
      <c r="H151" s="125"/>
      <c r="I151" s="12"/>
      <c r="J151" s="129"/>
      <c r="K151" s="10"/>
      <c r="L151" s="10"/>
    </row>
    <row r="152" spans="1:12" ht="18" customHeight="1" x14ac:dyDescent="0.25">
      <c r="A152" s="83">
        <v>29</v>
      </c>
      <c r="B152" s="193" t="s">
        <v>212</v>
      </c>
      <c r="C152" s="109" t="s">
        <v>108</v>
      </c>
      <c r="D152" s="183"/>
      <c r="E152" s="184" t="s">
        <v>453</v>
      </c>
      <c r="F152" s="190" t="s">
        <v>201</v>
      </c>
      <c r="G152" s="188">
        <v>3</v>
      </c>
      <c r="H152" s="125"/>
      <c r="I152" s="12"/>
      <c r="J152" s="129"/>
      <c r="K152" s="10"/>
      <c r="L152" s="10"/>
    </row>
    <row r="153" spans="1:12" ht="18" customHeight="1" x14ac:dyDescent="0.25">
      <c r="A153" s="83">
        <v>30</v>
      </c>
      <c r="B153" s="193" t="s">
        <v>213</v>
      </c>
      <c r="C153" s="109" t="s">
        <v>108</v>
      </c>
      <c r="D153" s="183"/>
      <c r="E153" s="184" t="s">
        <v>454</v>
      </c>
      <c r="F153" s="190" t="s">
        <v>201</v>
      </c>
      <c r="G153" s="188">
        <v>4</v>
      </c>
      <c r="H153" s="125"/>
      <c r="I153" s="12"/>
      <c r="J153" s="129"/>
      <c r="K153" s="10"/>
      <c r="L153" s="10"/>
    </row>
    <row r="154" spans="1:12" ht="18" customHeight="1" x14ac:dyDescent="0.25">
      <c r="A154" s="83">
        <v>31</v>
      </c>
      <c r="B154" s="193" t="s">
        <v>214</v>
      </c>
      <c r="C154" s="109" t="s">
        <v>108</v>
      </c>
      <c r="D154" s="183"/>
      <c r="E154" s="184" t="s">
        <v>455</v>
      </c>
      <c r="F154" s="190" t="s">
        <v>201</v>
      </c>
      <c r="G154" s="188">
        <v>3</v>
      </c>
      <c r="H154" s="125"/>
      <c r="I154" s="12"/>
      <c r="J154" s="129"/>
      <c r="K154" s="10"/>
      <c r="L154" s="10"/>
    </row>
    <row r="155" spans="1:12" ht="18" customHeight="1" x14ac:dyDescent="0.25">
      <c r="A155" s="83">
        <v>32</v>
      </c>
      <c r="B155" s="193" t="s">
        <v>343</v>
      </c>
      <c r="C155" s="109" t="s">
        <v>108</v>
      </c>
      <c r="D155" s="183"/>
      <c r="E155" s="184" t="s">
        <v>456</v>
      </c>
      <c r="F155" s="190" t="s">
        <v>201</v>
      </c>
      <c r="G155" s="188">
        <v>6</v>
      </c>
      <c r="H155" s="125"/>
      <c r="I155" s="12"/>
      <c r="J155" s="129"/>
      <c r="K155" s="10"/>
      <c r="L155" s="10"/>
    </row>
    <row r="156" spans="1:12" ht="18" customHeight="1" x14ac:dyDescent="0.25">
      <c r="A156" s="83">
        <v>33</v>
      </c>
      <c r="B156" s="193" t="s">
        <v>215</v>
      </c>
      <c r="C156" s="109" t="s">
        <v>108</v>
      </c>
      <c r="D156" s="183"/>
      <c r="E156" s="184" t="s">
        <v>457</v>
      </c>
      <c r="F156" s="190" t="s">
        <v>201</v>
      </c>
      <c r="G156" s="188">
        <v>4</v>
      </c>
      <c r="H156" s="125"/>
      <c r="I156" s="12"/>
      <c r="J156" s="129"/>
      <c r="K156" s="10"/>
      <c r="L156" s="10"/>
    </row>
    <row r="157" spans="1:12" ht="18" customHeight="1" x14ac:dyDescent="0.25">
      <c r="A157" s="83">
        <v>34</v>
      </c>
      <c r="B157" s="193" t="s">
        <v>216</v>
      </c>
      <c r="C157" s="109" t="s">
        <v>108</v>
      </c>
      <c r="D157" s="183"/>
      <c r="E157" s="184" t="s">
        <v>458</v>
      </c>
      <c r="F157" s="190" t="s">
        <v>217</v>
      </c>
      <c r="G157" s="188">
        <v>7</v>
      </c>
      <c r="H157" s="125"/>
      <c r="I157" s="12"/>
      <c r="J157" s="129"/>
      <c r="K157" s="10"/>
      <c r="L157" s="10"/>
    </row>
    <row r="158" spans="1:12" ht="18" customHeight="1" x14ac:dyDescent="0.25">
      <c r="A158" s="83">
        <v>35</v>
      </c>
      <c r="B158" s="193" t="s">
        <v>218</v>
      </c>
      <c r="C158" s="109" t="s">
        <v>108</v>
      </c>
      <c r="D158" s="183"/>
      <c r="E158" s="184" t="s">
        <v>459</v>
      </c>
      <c r="F158" s="190" t="s">
        <v>201</v>
      </c>
      <c r="G158" s="188">
        <v>5</v>
      </c>
      <c r="H158" s="125"/>
      <c r="I158" s="12"/>
      <c r="J158" s="129"/>
      <c r="K158" s="10"/>
      <c r="L158" s="10"/>
    </row>
    <row r="159" spans="1:12" ht="18" customHeight="1" x14ac:dyDescent="0.25">
      <c r="A159" s="83">
        <v>36</v>
      </c>
      <c r="B159" s="193" t="s">
        <v>219</v>
      </c>
      <c r="C159" s="109" t="s">
        <v>108</v>
      </c>
      <c r="D159" s="183"/>
      <c r="E159" s="184" t="s">
        <v>460</v>
      </c>
      <c r="F159" s="190" t="s">
        <v>201</v>
      </c>
      <c r="G159" s="188">
        <v>6</v>
      </c>
      <c r="H159" s="125"/>
      <c r="I159" s="12"/>
      <c r="J159" s="129"/>
      <c r="K159" s="10"/>
      <c r="L159" s="10"/>
    </row>
    <row r="160" spans="1:12" ht="18" customHeight="1" x14ac:dyDescent="0.25">
      <c r="A160" s="83">
        <v>37</v>
      </c>
      <c r="B160" s="193" t="s">
        <v>350</v>
      </c>
      <c r="C160" s="109" t="s">
        <v>108</v>
      </c>
      <c r="D160" s="183"/>
      <c r="E160" s="184" t="s">
        <v>461</v>
      </c>
      <c r="F160" s="190" t="s">
        <v>201</v>
      </c>
      <c r="G160" s="188">
        <v>5</v>
      </c>
      <c r="H160" s="125"/>
      <c r="I160" s="12"/>
      <c r="J160" s="129"/>
      <c r="K160" s="10"/>
      <c r="L160" s="10"/>
    </row>
    <row r="161" spans="1:16" ht="18" customHeight="1" x14ac:dyDescent="0.25">
      <c r="A161" s="83">
        <v>38</v>
      </c>
      <c r="B161" s="192" t="s">
        <v>220</v>
      </c>
      <c r="C161" s="109" t="s">
        <v>108</v>
      </c>
      <c r="D161" s="183"/>
      <c r="E161" s="184" t="s">
        <v>462</v>
      </c>
      <c r="F161" s="190" t="s">
        <v>217</v>
      </c>
      <c r="G161" s="188">
        <v>1</v>
      </c>
      <c r="H161" s="125"/>
      <c r="I161" s="12"/>
      <c r="J161" s="129"/>
      <c r="K161" s="10"/>
      <c r="L161" s="10"/>
    </row>
    <row r="162" spans="1:16" ht="18" customHeight="1" x14ac:dyDescent="0.25">
      <c r="A162" s="83">
        <v>39</v>
      </c>
      <c r="B162" s="192" t="s">
        <v>349</v>
      </c>
      <c r="C162" s="109" t="s">
        <v>108</v>
      </c>
      <c r="D162" s="183"/>
      <c r="E162" s="184" t="s">
        <v>463</v>
      </c>
      <c r="F162" s="190" t="s">
        <v>217</v>
      </c>
      <c r="G162" s="188">
        <v>3</v>
      </c>
      <c r="H162" s="125"/>
      <c r="I162" s="12"/>
      <c r="J162" s="129"/>
      <c r="K162" s="10"/>
      <c r="L162" s="10"/>
    </row>
    <row r="163" spans="1:16" ht="18" customHeight="1" x14ac:dyDescent="0.25">
      <c r="A163" s="88">
        <v>40</v>
      </c>
      <c r="B163" s="196" t="s">
        <v>324</v>
      </c>
      <c r="C163" s="109" t="s">
        <v>108</v>
      </c>
      <c r="D163" s="183"/>
      <c r="E163" s="184" t="s">
        <v>464</v>
      </c>
      <c r="F163" s="190"/>
      <c r="G163" s="188">
        <v>4</v>
      </c>
      <c r="H163" s="126"/>
      <c r="I163" s="52"/>
      <c r="J163" s="131"/>
      <c r="K163" s="10"/>
      <c r="L163" s="10"/>
    </row>
    <row r="164" spans="1:16" ht="18" customHeight="1" x14ac:dyDescent="0.25">
      <c r="A164" s="88">
        <v>41</v>
      </c>
      <c r="B164" s="194" t="s">
        <v>325</v>
      </c>
      <c r="C164" s="109" t="s">
        <v>108</v>
      </c>
      <c r="D164" s="183"/>
      <c r="E164" s="184" t="s">
        <v>465</v>
      </c>
      <c r="F164" s="190"/>
      <c r="G164" s="188">
        <v>4</v>
      </c>
      <c r="H164" s="126"/>
      <c r="I164" s="52"/>
      <c r="J164" s="131"/>
      <c r="K164" s="10"/>
      <c r="L164" s="10"/>
    </row>
    <row r="165" spans="1:16" ht="18" customHeight="1" x14ac:dyDescent="0.25">
      <c r="A165" s="88">
        <v>42</v>
      </c>
      <c r="B165" s="194" t="s">
        <v>363</v>
      </c>
      <c r="C165" s="109" t="s">
        <v>108</v>
      </c>
      <c r="D165" s="183"/>
      <c r="E165" s="184" t="s">
        <v>466</v>
      </c>
      <c r="F165" s="190" t="s">
        <v>362</v>
      </c>
      <c r="G165" s="188">
        <v>4</v>
      </c>
      <c r="H165" s="126"/>
      <c r="I165" s="52"/>
      <c r="J165" s="131"/>
      <c r="K165" s="10"/>
      <c r="L165" s="10"/>
    </row>
    <row r="166" spans="1:16" ht="18" customHeight="1" x14ac:dyDescent="0.25">
      <c r="A166" s="88">
        <v>43</v>
      </c>
      <c r="B166" s="197" t="s">
        <v>328</v>
      </c>
      <c r="C166" s="109" t="s">
        <v>108</v>
      </c>
      <c r="D166" s="183"/>
      <c r="E166" s="184" t="s">
        <v>467</v>
      </c>
      <c r="F166" s="190"/>
      <c r="G166" s="188">
        <v>2</v>
      </c>
      <c r="H166" s="126"/>
      <c r="I166" s="52"/>
      <c r="J166" s="131"/>
      <c r="K166" s="10"/>
      <c r="L166" s="10"/>
    </row>
    <row r="167" spans="1:16" ht="18" customHeight="1" x14ac:dyDescent="0.25">
      <c r="A167" s="88">
        <v>44</v>
      </c>
      <c r="B167" s="198" t="s">
        <v>403</v>
      </c>
      <c r="C167" s="199" t="s">
        <v>108</v>
      </c>
      <c r="D167" s="198"/>
      <c r="E167" s="184" t="s">
        <v>468</v>
      </c>
      <c r="F167" s="131" t="s">
        <v>404</v>
      </c>
      <c r="G167" s="188">
        <v>7</v>
      </c>
      <c r="H167" s="131"/>
      <c r="I167" s="46"/>
      <c r="J167" s="131"/>
      <c r="K167" s="10"/>
      <c r="L167" s="46"/>
      <c r="P167" s="47"/>
    </row>
    <row r="168" spans="1:16" ht="18" customHeight="1" x14ac:dyDescent="0.25">
      <c r="A168" s="68"/>
      <c r="B168" s="69"/>
      <c r="C168" s="69"/>
      <c r="D168" s="69"/>
      <c r="E168" s="69"/>
      <c r="K168" s="11"/>
      <c r="P168" s="47"/>
    </row>
    <row r="169" spans="1:16" ht="18" customHeight="1" x14ac:dyDescent="0.25">
      <c r="E169" s="2"/>
      <c r="F169" s="23"/>
      <c r="G169" s="24"/>
      <c r="H169" s="24" t="s">
        <v>384</v>
      </c>
      <c r="I169" s="27"/>
      <c r="J169" s="25">
        <f>SUM(L124:L166)</f>
        <v>0</v>
      </c>
      <c r="N169" s="47"/>
    </row>
    <row r="170" spans="1:16" ht="18" customHeight="1" x14ac:dyDescent="0.25">
      <c r="E170" s="2"/>
      <c r="F170" s="39"/>
      <c r="G170" s="36"/>
      <c r="H170" s="36"/>
      <c r="I170" s="40"/>
      <c r="J170" s="41"/>
    </row>
    <row r="171" spans="1:16" ht="18" customHeight="1" x14ac:dyDescent="0.3">
      <c r="A171" s="42"/>
      <c r="B171" s="43"/>
      <c r="C171" s="42"/>
      <c r="D171" s="42"/>
      <c r="E171" s="45"/>
      <c r="F171" s="42"/>
      <c r="G171" s="42"/>
      <c r="K171" s="42"/>
      <c r="L171" s="42"/>
      <c r="M171" s="42"/>
    </row>
    <row r="172" spans="1:16" ht="18" customHeight="1" x14ac:dyDescent="0.25"/>
    <row r="173" spans="1:16" ht="18" customHeight="1" x14ac:dyDescent="0.3">
      <c r="N173" s="42"/>
    </row>
    <row r="174" spans="1:16" ht="18" customHeight="1" x14ac:dyDescent="0.3">
      <c r="A174" s="4" t="s">
        <v>407</v>
      </c>
      <c r="B174" s="17"/>
    </row>
    <row r="175" spans="1:16" ht="18" customHeight="1" x14ac:dyDescent="0.25">
      <c r="A175" s="132"/>
      <c r="B175" s="164" t="s">
        <v>97</v>
      </c>
      <c r="C175" s="165" t="s">
        <v>6</v>
      </c>
      <c r="D175" s="134" t="s">
        <v>3</v>
      </c>
      <c r="E175" s="134" t="s">
        <v>4</v>
      </c>
      <c r="F175" s="165" t="s">
        <v>7</v>
      </c>
      <c r="G175" s="166" t="s">
        <v>375</v>
      </c>
      <c r="H175" s="153" t="s">
        <v>8</v>
      </c>
      <c r="I175" s="154" t="s">
        <v>9</v>
      </c>
      <c r="J175" s="137" t="s">
        <v>10</v>
      </c>
      <c r="K175" s="153" t="s">
        <v>0</v>
      </c>
      <c r="L175" s="166" t="s">
        <v>9</v>
      </c>
    </row>
    <row r="176" spans="1:16" ht="18" customHeight="1" x14ac:dyDescent="0.25">
      <c r="A176" s="139" t="s">
        <v>11</v>
      </c>
      <c r="B176" s="167"/>
      <c r="C176" s="168" t="s">
        <v>15</v>
      </c>
      <c r="D176" s="141"/>
      <c r="E176" s="141" t="s">
        <v>13</v>
      </c>
      <c r="F176" s="168" t="s">
        <v>16</v>
      </c>
      <c r="G176" s="169" t="s">
        <v>17</v>
      </c>
      <c r="H176" s="157" t="s">
        <v>18</v>
      </c>
      <c r="I176" s="143" t="s">
        <v>390</v>
      </c>
      <c r="J176" s="141" t="s">
        <v>99</v>
      </c>
      <c r="K176" s="157" t="s">
        <v>100</v>
      </c>
      <c r="L176" s="170" t="s">
        <v>390</v>
      </c>
    </row>
    <row r="177" spans="1:13" ht="18" customHeight="1" x14ac:dyDescent="0.25">
      <c r="A177" s="144"/>
      <c r="B177" s="171"/>
      <c r="C177" s="172" t="s">
        <v>86</v>
      </c>
      <c r="D177" s="146"/>
      <c r="E177" s="146"/>
      <c r="F177" s="172"/>
      <c r="G177" s="173" t="s">
        <v>20</v>
      </c>
      <c r="H177" s="160" t="s">
        <v>21</v>
      </c>
      <c r="I177" s="148" t="s">
        <v>21</v>
      </c>
      <c r="J177" s="149"/>
      <c r="K177" s="160"/>
      <c r="L177" s="174" t="s">
        <v>85</v>
      </c>
    </row>
    <row r="178" spans="1:13" ht="18" customHeight="1" x14ac:dyDescent="0.25">
      <c r="A178" s="72">
        <v>1</v>
      </c>
      <c r="B178" s="73">
        <v>2</v>
      </c>
      <c r="C178" s="74">
        <v>6</v>
      </c>
      <c r="D178" s="74"/>
      <c r="E178" s="74"/>
      <c r="F178" s="74">
        <v>7</v>
      </c>
      <c r="G178" s="76">
        <v>8</v>
      </c>
      <c r="H178" s="77">
        <v>9</v>
      </c>
      <c r="I178" s="78" t="s">
        <v>101</v>
      </c>
      <c r="J178" s="79">
        <v>11</v>
      </c>
      <c r="K178" s="77" t="s">
        <v>103</v>
      </c>
      <c r="L178" s="77" t="s">
        <v>102</v>
      </c>
    </row>
    <row r="179" spans="1:13" ht="18" customHeight="1" x14ac:dyDescent="0.25">
      <c r="A179" s="83">
        <v>1</v>
      </c>
      <c r="B179" s="191" t="s">
        <v>221</v>
      </c>
      <c r="C179" s="108" t="s">
        <v>108</v>
      </c>
      <c r="D179" s="181"/>
      <c r="E179" s="182" t="s">
        <v>469</v>
      </c>
      <c r="F179" s="189" t="s">
        <v>222</v>
      </c>
      <c r="G179" s="187">
        <v>12</v>
      </c>
      <c r="H179" s="125"/>
      <c r="I179" s="12"/>
      <c r="J179" s="129"/>
      <c r="K179" s="10"/>
      <c r="L179" s="10"/>
    </row>
    <row r="180" spans="1:13" ht="18" customHeight="1" x14ac:dyDescent="0.25">
      <c r="A180" s="83">
        <v>2</v>
      </c>
      <c r="B180" s="180" t="s">
        <v>223</v>
      </c>
      <c r="C180" s="108" t="s">
        <v>108</v>
      </c>
      <c r="D180" s="181"/>
      <c r="E180" s="182" t="s">
        <v>470</v>
      </c>
      <c r="F180" s="189" t="s">
        <v>224</v>
      </c>
      <c r="G180" s="187">
        <v>10</v>
      </c>
      <c r="H180" s="125"/>
      <c r="I180" s="12"/>
      <c r="J180" s="129"/>
      <c r="K180" s="10"/>
      <c r="L180" s="10"/>
    </row>
    <row r="181" spans="1:13" ht="18" customHeight="1" x14ac:dyDescent="0.25">
      <c r="A181" s="83">
        <v>3</v>
      </c>
      <c r="B181" s="180" t="s">
        <v>225</v>
      </c>
      <c r="C181" s="108" t="s">
        <v>108</v>
      </c>
      <c r="D181" s="181"/>
      <c r="E181" s="182" t="s">
        <v>471</v>
      </c>
      <c r="F181" s="189" t="s">
        <v>226</v>
      </c>
      <c r="G181" s="187">
        <v>80</v>
      </c>
      <c r="H181" s="125"/>
      <c r="I181" s="12"/>
      <c r="J181" s="129"/>
      <c r="K181" s="10"/>
      <c r="L181" s="10"/>
    </row>
    <row r="182" spans="1:13" ht="18" customHeight="1" x14ac:dyDescent="0.25">
      <c r="A182" s="83">
        <v>4</v>
      </c>
      <c r="B182" s="180" t="s">
        <v>227</v>
      </c>
      <c r="C182" s="108" t="s">
        <v>108</v>
      </c>
      <c r="D182" s="181"/>
      <c r="E182" s="182" t="s">
        <v>472</v>
      </c>
      <c r="F182" s="189" t="s">
        <v>228</v>
      </c>
      <c r="G182" s="187">
        <v>75</v>
      </c>
      <c r="H182" s="125"/>
      <c r="I182" s="12"/>
      <c r="J182" s="129"/>
      <c r="K182" s="10"/>
      <c r="L182" s="10"/>
    </row>
    <row r="183" spans="1:13" ht="18" customHeight="1" x14ac:dyDescent="0.25">
      <c r="A183" s="83">
        <v>5</v>
      </c>
      <c r="B183" s="191" t="s">
        <v>229</v>
      </c>
      <c r="C183" s="108" t="s">
        <v>108</v>
      </c>
      <c r="D183" s="181"/>
      <c r="E183" s="182" t="s">
        <v>473</v>
      </c>
      <c r="F183" s="189" t="s">
        <v>228</v>
      </c>
      <c r="G183" s="187">
        <v>30</v>
      </c>
      <c r="H183" s="125"/>
      <c r="I183" s="12"/>
      <c r="J183" s="129"/>
      <c r="K183" s="10"/>
      <c r="L183" s="10"/>
    </row>
    <row r="184" spans="1:13" ht="18" customHeight="1" x14ac:dyDescent="0.25">
      <c r="A184" s="83">
        <v>7</v>
      </c>
      <c r="B184" s="191" t="s">
        <v>230</v>
      </c>
      <c r="C184" s="108" t="s">
        <v>108</v>
      </c>
      <c r="D184" s="181"/>
      <c r="E184" s="182" t="s">
        <v>474</v>
      </c>
      <c r="F184" s="189" t="s">
        <v>231</v>
      </c>
      <c r="G184" s="187">
        <v>3</v>
      </c>
      <c r="H184" s="125"/>
      <c r="I184" s="12"/>
      <c r="J184" s="129"/>
      <c r="K184" s="10"/>
      <c r="L184" s="10"/>
    </row>
    <row r="185" spans="1:13" ht="18" customHeight="1" x14ac:dyDescent="0.25">
      <c r="A185" s="83">
        <v>8</v>
      </c>
      <c r="B185" s="191" t="s">
        <v>232</v>
      </c>
      <c r="C185" s="108" t="s">
        <v>108</v>
      </c>
      <c r="D185" s="181"/>
      <c r="E185" s="182" t="s">
        <v>475</v>
      </c>
      <c r="F185" s="189" t="s">
        <v>233</v>
      </c>
      <c r="G185" s="187">
        <v>4</v>
      </c>
      <c r="H185" s="125"/>
      <c r="I185" s="12"/>
      <c r="J185" s="129"/>
      <c r="K185" s="10"/>
      <c r="L185" s="10"/>
    </row>
    <row r="186" spans="1:13" s="42" customFormat="1" ht="18" customHeight="1" x14ac:dyDescent="0.3">
      <c r="A186" s="83">
        <v>9</v>
      </c>
      <c r="B186" s="180" t="s">
        <v>234</v>
      </c>
      <c r="C186" s="108" t="s">
        <v>108</v>
      </c>
      <c r="D186" s="181"/>
      <c r="E186" s="182" t="s">
        <v>476</v>
      </c>
      <c r="F186" s="189" t="s">
        <v>235</v>
      </c>
      <c r="G186" s="187">
        <v>5</v>
      </c>
      <c r="H186" s="125"/>
      <c r="I186" s="12"/>
      <c r="J186" s="129"/>
      <c r="K186" s="10"/>
      <c r="L186" s="10"/>
      <c r="M186"/>
    </row>
    <row r="187" spans="1:13" ht="18" customHeight="1" x14ac:dyDescent="0.25">
      <c r="A187" s="83">
        <v>10</v>
      </c>
      <c r="B187" s="180" t="s">
        <v>236</v>
      </c>
      <c r="C187" s="108" t="s">
        <v>108</v>
      </c>
      <c r="D187" s="181"/>
      <c r="E187" s="182" t="s">
        <v>477</v>
      </c>
      <c r="F187" s="189" t="s">
        <v>237</v>
      </c>
      <c r="G187" s="187">
        <v>50</v>
      </c>
      <c r="H187" s="125"/>
      <c r="I187" s="12"/>
      <c r="J187" s="129"/>
      <c r="K187" s="10"/>
      <c r="L187" s="10"/>
    </row>
    <row r="188" spans="1:13" ht="18" customHeight="1" x14ac:dyDescent="0.25">
      <c r="A188" s="83">
        <v>11</v>
      </c>
      <c r="B188" s="191" t="s">
        <v>238</v>
      </c>
      <c r="C188" s="108" t="s">
        <v>108</v>
      </c>
      <c r="D188" s="181"/>
      <c r="E188" s="182" t="s">
        <v>478</v>
      </c>
      <c r="F188" s="189" t="s">
        <v>237</v>
      </c>
      <c r="G188" s="187">
        <v>4</v>
      </c>
      <c r="H188" s="125"/>
      <c r="I188" s="12"/>
      <c r="J188" s="129"/>
      <c r="K188" s="10"/>
      <c r="L188" s="10"/>
    </row>
    <row r="189" spans="1:13" ht="18" customHeight="1" x14ac:dyDescent="0.25">
      <c r="A189" s="83">
        <v>12</v>
      </c>
      <c r="B189" s="180" t="s">
        <v>239</v>
      </c>
      <c r="C189" s="108" t="s">
        <v>108</v>
      </c>
      <c r="D189" s="181"/>
      <c r="E189" s="182" t="s">
        <v>479</v>
      </c>
      <c r="F189" s="189" t="s">
        <v>240</v>
      </c>
      <c r="G189" s="187">
        <v>16</v>
      </c>
      <c r="H189" s="125"/>
      <c r="I189" s="12"/>
      <c r="J189" s="129"/>
      <c r="K189" s="10"/>
      <c r="L189" s="10"/>
    </row>
    <row r="190" spans="1:13" ht="18" customHeight="1" x14ac:dyDescent="0.25">
      <c r="A190" s="83">
        <v>13</v>
      </c>
      <c r="B190" s="191" t="s">
        <v>241</v>
      </c>
      <c r="C190" s="108" t="s">
        <v>108</v>
      </c>
      <c r="D190" s="181"/>
      <c r="E190" s="182" t="s">
        <v>480</v>
      </c>
      <c r="F190" s="189" t="s">
        <v>242</v>
      </c>
      <c r="G190" s="187">
        <v>270</v>
      </c>
      <c r="H190" s="125"/>
      <c r="I190" s="12"/>
      <c r="J190" s="129"/>
      <c r="K190" s="10"/>
      <c r="L190" s="10"/>
    </row>
    <row r="191" spans="1:13" ht="18" customHeight="1" x14ac:dyDescent="0.25">
      <c r="A191" s="83">
        <v>14</v>
      </c>
      <c r="B191" s="191" t="s">
        <v>243</v>
      </c>
      <c r="C191" s="108" t="s">
        <v>108</v>
      </c>
      <c r="D191" s="181"/>
      <c r="E191" s="182" t="s">
        <v>481</v>
      </c>
      <c r="F191" s="189" t="s">
        <v>222</v>
      </c>
      <c r="G191" s="187">
        <v>220</v>
      </c>
      <c r="H191" s="125"/>
      <c r="I191" s="12"/>
      <c r="J191" s="129"/>
      <c r="K191" s="10"/>
      <c r="L191" s="10"/>
    </row>
    <row r="192" spans="1:13" ht="16.5" customHeight="1" x14ac:dyDescent="0.25">
      <c r="A192" s="83">
        <v>15</v>
      </c>
      <c r="B192" s="191" t="s">
        <v>244</v>
      </c>
      <c r="C192" s="108" t="s">
        <v>108</v>
      </c>
      <c r="D192" s="181"/>
      <c r="E192" s="182" t="s">
        <v>482</v>
      </c>
      <c r="F192" s="189" t="s">
        <v>245</v>
      </c>
      <c r="G192" s="187">
        <v>7</v>
      </c>
      <c r="H192" s="125"/>
      <c r="I192" s="12"/>
      <c r="J192" s="129"/>
      <c r="K192" s="10"/>
      <c r="L192" s="10"/>
    </row>
    <row r="193" spans="1:12" ht="15.75" x14ac:dyDescent="0.25">
      <c r="A193" s="83">
        <v>16</v>
      </c>
      <c r="B193" s="191" t="s">
        <v>246</v>
      </c>
      <c r="C193" s="108" t="s">
        <v>108</v>
      </c>
      <c r="D193" s="181"/>
      <c r="E193" s="182" t="s">
        <v>483</v>
      </c>
      <c r="F193" s="189" t="s">
        <v>245</v>
      </c>
      <c r="G193" s="187">
        <v>6</v>
      </c>
      <c r="H193" s="125"/>
      <c r="I193" s="12"/>
      <c r="J193" s="129"/>
      <c r="K193" s="10"/>
      <c r="L193" s="10"/>
    </row>
    <row r="194" spans="1:12" ht="18" customHeight="1" x14ac:dyDescent="0.25">
      <c r="A194" s="83">
        <v>17</v>
      </c>
      <c r="B194" s="180" t="s">
        <v>247</v>
      </c>
      <c r="C194" s="108" t="s">
        <v>108</v>
      </c>
      <c r="D194" s="181"/>
      <c r="E194" s="182" t="s">
        <v>484</v>
      </c>
      <c r="F194" s="189" t="s">
        <v>248</v>
      </c>
      <c r="G194" s="187">
        <v>55</v>
      </c>
      <c r="H194" s="125"/>
      <c r="I194" s="12"/>
      <c r="J194" s="129"/>
      <c r="K194" s="10"/>
      <c r="L194" s="10"/>
    </row>
    <row r="195" spans="1:12" ht="18" customHeight="1" x14ac:dyDescent="0.25">
      <c r="A195" s="83">
        <v>18</v>
      </c>
      <c r="B195" s="180" t="s">
        <v>249</v>
      </c>
      <c r="C195" s="108" t="s">
        <v>108</v>
      </c>
      <c r="D195" s="181"/>
      <c r="E195" s="182" t="s">
        <v>485</v>
      </c>
      <c r="F195" s="189" t="s">
        <v>224</v>
      </c>
      <c r="G195" s="187">
        <v>24</v>
      </c>
      <c r="H195" s="125"/>
      <c r="I195" s="12"/>
      <c r="J195" s="129"/>
      <c r="K195" s="10"/>
      <c r="L195" s="10"/>
    </row>
    <row r="196" spans="1:12" ht="18" customHeight="1" x14ac:dyDescent="0.25">
      <c r="A196" s="83">
        <v>19</v>
      </c>
      <c r="B196" s="180" t="s">
        <v>250</v>
      </c>
      <c r="C196" s="108" t="s">
        <v>108</v>
      </c>
      <c r="D196" s="181"/>
      <c r="E196" s="182" t="s">
        <v>486</v>
      </c>
      <c r="F196" s="189" t="s">
        <v>251</v>
      </c>
      <c r="G196" s="187">
        <v>8</v>
      </c>
      <c r="H196" s="125"/>
      <c r="I196" s="12"/>
      <c r="J196" s="129"/>
      <c r="K196" s="10"/>
      <c r="L196" s="10"/>
    </row>
    <row r="197" spans="1:12" ht="18" customHeight="1" x14ac:dyDescent="0.25">
      <c r="A197" s="83">
        <v>20</v>
      </c>
      <c r="B197" s="191" t="s">
        <v>252</v>
      </c>
      <c r="C197" s="108" t="s">
        <v>108</v>
      </c>
      <c r="D197" s="181"/>
      <c r="E197" s="182" t="s">
        <v>487</v>
      </c>
      <c r="F197" s="189" t="s">
        <v>253</v>
      </c>
      <c r="G197" s="187">
        <v>8</v>
      </c>
      <c r="H197" s="125"/>
      <c r="I197" s="12"/>
      <c r="J197" s="129"/>
      <c r="K197" s="10"/>
      <c r="L197" s="10"/>
    </row>
    <row r="198" spans="1:12" ht="18" customHeight="1" x14ac:dyDescent="0.25">
      <c r="A198" s="83">
        <v>21</v>
      </c>
      <c r="B198" s="180" t="s">
        <v>254</v>
      </c>
      <c r="C198" s="108" t="s">
        <v>108</v>
      </c>
      <c r="D198" s="181"/>
      <c r="E198" s="182" t="s">
        <v>488</v>
      </c>
      <c r="F198" s="189" t="s">
        <v>255</v>
      </c>
      <c r="G198" s="187">
        <v>220</v>
      </c>
      <c r="H198" s="125"/>
      <c r="I198" s="12"/>
      <c r="J198" s="129"/>
      <c r="K198" s="10"/>
      <c r="L198" s="10"/>
    </row>
    <row r="199" spans="1:12" ht="18" customHeight="1" x14ac:dyDescent="0.25">
      <c r="A199" s="83">
        <v>22</v>
      </c>
      <c r="B199" s="180" t="s">
        <v>256</v>
      </c>
      <c r="C199" s="108" t="s">
        <v>108</v>
      </c>
      <c r="D199" s="181"/>
      <c r="E199" s="182" t="s">
        <v>489</v>
      </c>
      <c r="F199" s="189" t="s">
        <v>255</v>
      </c>
      <c r="G199" s="187">
        <v>300</v>
      </c>
      <c r="H199" s="125"/>
      <c r="I199" s="12"/>
      <c r="J199" s="129"/>
      <c r="K199" s="10"/>
      <c r="L199" s="10"/>
    </row>
    <row r="200" spans="1:12" ht="18" customHeight="1" x14ac:dyDescent="0.25">
      <c r="A200" s="83">
        <v>23</v>
      </c>
      <c r="B200" s="180" t="s">
        <v>257</v>
      </c>
      <c r="C200" s="108" t="s">
        <v>108</v>
      </c>
      <c r="D200" s="181"/>
      <c r="E200" s="182" t="s">
        <v>490</v>
      </c>
      <c r="F200" s="189" t="s">
        <v>258</v>
      </c>
      <c r="G200" s="187">
        <v>2</v>
      </c>
      <c r="H200" s="125"/>
      <c r="I200" s="12"/>
      <c r="J200" s="129"/>
      <c r="K200" s="10"/>
      <c r="L200" s="10"/>
    </row>
    <row r="201" spans="1:12" ht="18" customHeight="1" x14ac:dyDescent="0.25">
      <c r="A201" s="83">
        <v>24</v>
      </c>
      <c r="B201" s="180" t="s">
        <v>259</v>
      </c>
      <c r="C201" s="108" t="s">
        <v>108</v>
      </c>
      <c r="D201" s="181"/>
      <c r="E201" s="182" t="s">
        <v>491</v>
      </c>
      <c r="F201" s="189" t="s">
        <v>255</v>
      </c>
      <c r="G201" s="187">
        <v>390</v>
      </c>
      <c r="H201" s="125"/>
      <c r="I201" s="12"/>
      <c r="J201" s="129"/>
      <c r="K201" s="10"/>
      <c r="L201" s="10"/>
    </row>
    <row r="202" spans="1:12" ht="18" customHeight="1" x14ac:dyDescent="0.25">
      <c r="A202" s="83">
        <v>25</v>
      </c>
      <c r="B202" s="180" t="s">
        <v>260</v>
      </c>
      <c r="C202" s="108" t="s">
        <v>108</v>
      </c>
      <c r="D202" s="181"/>
      <c r="E202" s="182" t="s">
        <v>492</v>
      </c>
      <c r="F202" s="189" t="s">
        <v>261</v>
      </c>
      <c r="G202" s="187">
        <v>44</v>
      </c>
      <c r="H202" s="125"/>
      <c r="I202" s="12"/>
      <c r="J202" s="129"/>
      <c r="K202" s="10"/>
      <c r="L202" s="10"/>
    </row>
    <row r="203" spans="1:12" ht="18" customHeight="1" x14ac:dyDescent="0.25">
      <c r="A203" s="83">
        <v>26</v>
      </c>
      <c r="B203" s="180" t="s">
        <v>262</v>
      </c>
      <c r="C203" s="108" t="s">
        <v>108</v>
      </c>
      <c r="D203" s="181"/>
      <c r="E203" s="182" t="s">
        <v>493</v>
      </c>
      <c r="F203" s="189" t="s">
        <v>263</v>
      </c>
      <c r="G203" s="187">
        <v>2</v>
      </c>
      <c r="H203" s="125"/>
      <c r="I203" s="12"/>
      <c r="J203" s="129"/>
      <c r="K203" s="10"/>
      <c r="L203" s="10"/>
    </row>
    <row r="204" spans="1:12" ht="18" customHeight="1" x14ac:dyDescent="0.25">
      <c r="A204" s="83">
        <v>27</v>
      </c>
      <c r="B204" s="180" t="s">
        <v>264</v>
      </c>
      <c r="C204" s="108" t="s">
        <v>108</v>
      </c>
      <c r="D204" s="181"/>
      <c r="E204" s="182" t="s">
        <v>494</v>
      </c>
      <c r="F204" s="189" t="s">
        <v>265</v>
      </c>
      <c r="G204" s="187">
        <v>2</v>
      </c>
      <c r="H204" s="125"/>
      <c r="I204" s="12"/>
      <c r="J204" s="129"/>
      <c r="K204" s="10"/>
      <c r="L204" s="10"/>
    </row>
    <row r="205" spans="1:12" ht="18" customHeight="1" x14ac:dyDescent="0.25">
      <c r="A205" s="83">
        <v>28</v>
      </c>
      <c r="B205" s="180" t="s">
        <v>266</v>
      </c>
      <c r="C205" s="108" t="s">
        <v>108</v>
      </c>
      <c r="D205" s="181"/>
      <c r="E205" s="182" t="s">
        <v>495</v>
      </c>
      <c r="F205" s="189" t="s">
        <v>253</v>
      </c>
      <c r="G205" s="187">
        <v>17</v>
      </c>
      <c r="H205" s="125"/>
      <c r="I205" s="12"/>
      <c r="J205" s="129"/>
      <c r="K205" s="10"/>
      <c r="L205" s="10"/>
    </row>
    <row r="206" spans="1:12" ht="18" customHeight="1" x14ac:dyDescent="0.25">
      <c r="A206" s="83">
        <v>29</v>
      </c>
      <c r="B206" s="180" t="s">
        <v>267</v>
      </c>
      <c r="C206" s="108" t="s">
        <v>108</v>
      </c>
      <c r="D206" s="181"/>
      <c r="E206" s="182" t="s">
        <v>496</v>
      </c>
      <c r="F206" s="189" t="s">
        <v>268</v>
      </c>
      <c r="G206" s="187">
        <v>2</v>
      </c>
      <c r="H206" s="125"/>
      <c r="I206" s="12"/>
      <c r="J206" s="129"/>
      <c r="K206" s="10"/>
      <c r="L206" s="10"/>
    </row>
    <row r="207" spans="1:12" ht="18" customHeight="1" x14ac:dyDescent="0.25">
      <c r="A207" s="83">
        <v>30</v>
      </c>
      <c r="B207" s="191" t="s">
        <v>269</v>
      </c>
      <c r="C207" s="108" t="s">
        <v>108</v>
      </c>
      <c r="D207" s="181"/>
      <c r="E207" s="182" t="s">
        <v>497</v>
      </c>
      <c r="F207" s="189" t="s">
        <v>270</v>
      </c>
      <c r="G207" s="187">
        <v>1</v>
      </c>
      <c r="H207" s="125"/>
      <c r="I207" s="12"/>
      <c r="J207" s="129"/>
      <c r="K207" s="10"/>
      <c r="L207" s="10"/>
    </row>
    <row r="208" spans="1:12" ht="18" customHeight="1" x14ac:dyDescent="0.25">
      <c r="A208" s="83">
        <v>31</v>
      </c>
      <c r="B208" s="191" t="s">
        <v>271</v>
      </c>
      <c r="C208" s="108" t="s">
        <v>108</v>
      </c>
      <c r="D208" s="181"/>
      <c r="E208" s="182" t="s">
        <v>498</v>
      </c>
      <c r="F208" s="189" t="s">
        <v>270</v>
      </c>
      <c r="G208" s="187">
        <v>8</v>
      </c>
      <c r="H208" s="125"/>
      <c r="I208" s="12"/>
      <c r="J208" s="129"/>
      <c r="K208" s="10"/>
      <c r="L208" s="10"/>
    </row>
    <row r="209" spans="1:13" ht="18" customHeight="1" x14ac:dyDescent="0.25">
      <c r="A209" s="83">
        <v>32</v>
      </c>
      <c r="B209" s="180" t="s">
        <v>272</v>
      </c>
      <c r="C209" s="108" t="s">
        <v>108</v>
      </c>
      <c r="D209" s="181"/>
      <c r="E209" s="182" t="s">
        <v>499</v>
      </c>
      <c r="F209" s="189" t="s">
        <v>233</v>
      </c>
      <c r="G209" s="187">
        <v>2</v>
      </c>
      <c r="H209" s="125"/>
      <c r="I209" s="12"/>
      <c r="J209" s="129"/>
      <c r="K209" s="10"/>
      <c r="L209" s="10"/>
    </row>
    <row r="210" spans="1:13" ht="18" customHeight="1" x14ac:dyDescent="0.25">
      <c r="A210" s="83">
        <v>33</v>
      </c>
      <c r="B210" s="180" t="s">
        <v>273</v>
      </c>
      <c r="C210" s="108" t="s">
        <v>108</v>
      </c>
      <c r="D210" s="181"/>
      <c r="E210" s="182" t="s">
        <v>500</v>
      </c>
      <c r="F210" s="189" t="s">
        <v>274</v>
      </c>
      <c r="G210" s="187">
        <v>2</v>
      </c>
      <c r="H210" s="125"/>
      <c r="I210" s="12"/>
      <c r="J210" s="129"/>
      <c r="K210" s="10"/>
      <c r="L210" s="10"/>
    </row>
    <row r="211" spans="1:13" ht="18" customHeight="1" x14ac:dyDescent="0.25">
      <c r="A211" s="83">
        <v>34</v>
      </c>
      <c r="B211" s="191" t="s">
        <v>275</v>
      </c>
      <c r="C211" s="108" t="s">
        <v>108</v>
      </c>
      <c r="D211" s="181"/>
      <c r="E211" s="182" t="s">
        <v>501</v>
      </c>
      <c r="F211" s="189" t="s">
        <v>276</v>
      </c>
      <c r="G211" s="187">
        <v>35</v>
      </c>
      <c r="H211" s="125"/>
      <c r="I211" s="12"/>
      <c r="J211" s="129"/>
      <c r="K211" s="10"/>
      <c r="L211" s="10"/>
    </row>
    <row r="212" spans="1:13" ht="18" customHeight="1" x14ac:dyDescent="0.25">
      <c r="A212" s="83">
        <v>35</v>
      </c>
      <c r="B212" s="191" t="s">
        <v>277</v>
      </c>
      <c r="C212" s="108" t="s">
        <v>108</v>
      </c>
      <c r="D212" s="181"/>
      <c r="E212" s="182" t="s">
        <v>502</v>
      </c>
      <c r="F212" s="189" t="s">
        <v>278</v>
      </c>
      <c r="G212" s="187">
        <v>2</v>
      </c>
      <c r="H212" s="125"/>
      <c r="I212" s="12"/>
      <c r="J212" s="129"/>
      <c r="K212" s="10"/>
      <c r="L212" s="10"/>
    </row>
    <row r="213" spans="1:13" ht="18" customHeight="1" x14ac:dyDescent="0.25">
      <c r="A213" s="83">
        <v>36</v>
      </c>
      <c r="B213" s="191" t="s">
        <v>279</v>
      </c>
      <c r="C213" s="108" t="s">
        <v>108</v>
      </c>
      <c r="D213" s="181"/>
      <c r="E213" s="182" t="s">
        <v>503</v>
      </c>
      <c r="F213" s="189" t="s">
        <v>280</v>
      </c>
      <c r="G213" s="187">
        <v>5</v>
      </c>
      <c r="H213" s="125"/>
      <c r="I213" s="12"/>
      <c r="J213" s="129"/>
      <c r="K213" s="10"/>
      <c r="L213" s="10"/>
    </row>
    <row r="214" spans="1:13" ht="18" customHeight="1" x14ac:dyDescent="0.25">
      <c r="A214" s="83">
        <v>37</v>
      </c>
      <c r="B214" s="180" t="s">
        <v>281</v>
      </c>
      <c r="C214" s="108" t="s">
        <v>108</v>
      </c>
      <c r="D214" s="181"/>
      <c r="E214" s="182" t="s">
        <v>504</v>
      </c>
      <c r="F214" s="189" t="s">
        <v>282</v>
      </c>
      <c r="G214" s="187">
        <v>10</v>
      </c>
      <c r="H214" s="125"/>
      <c r="I214" s="12"/>
      <c r="J214" s="129"/>
      <c r="K214" s="10"/>
      <c r="L214" s="10"/>
    </row>
    <row r="215" spans="1:13" ht="18" customHeight="1" x14ac:dyDescent="0.25">
      <c r="A215" s="83">
        <v>38</v>
      </c>
      <c r="B215" s="191" t="s">
        <v>335</v>
      </c>
      <c r="C215" s="108" t="s">
        <v>108</v>
      </c>
      <c r="D215" s="181"/>
      <c r="E215" s="182" t="s">
        <v>505</v>
      </c>
      <c r="F215" s="189" t="s">
        <v>334</v>
      </c>
      <c r="G215" s="187">
        <v>5</v>
      </c>
      <c r="H215" s="125"/>
      <c r="I215" s="12"/>
      <c r="J215" s="129"/>
      <c r="K215" s="10"/>
      <c r="L215" s="10"/>
    </row>
    <row r="216" spans="1:13" ht="18" customHeight="1" x14ac:dyDescent="0.25">
      <c r="A216" s="83">
        <v>39</v>
      </c>
      <c r="B216" s="180" t="s">
        <v>291</v>
      </c>
      <c r="C216" s="108" t="s">
        <v>108</v>
      </c>
      <c r="D216" s="181"/>
      <c r="E216" s="182" t="s">
        <v>506</v>
      </c>
      <c r="F216" s="189" t="s">
        <v>337</v>
      </c>
      <c r="G216" s="187">
        <v>4</v>
      </c>
      <c r="H216" s="125"/>
      <c r="I216" s="12"/>
      <c r="J216" s="129"/>
      <c r="K216" s="10"/>
      <c r="L216" s="10"/>
    </row>
    <row r="217" spans="1:13" ht="18" customHeight="1" x14ac:dyDescent="0.25">
      <c r="A217" s="83">
        <v>40</v>
      </c>
      <c r="B217" s="180" t="s">
        <v>354</v>
      </c>
      <c r="C217" s="108"/>
      <c r="D217" s="181"/>
      <c r="E217" s="182" t="s">
        <v>507</v>
      </c>
      <c r="F217" s="189"/>
      <c r="G217" s="187">
        <v>2</v>
      </c>
      <c r="H217" s="125"/>
      <c r="I217" s="12"/>
      <c r="J217" s="129"/>
      <c r="K217" s="10"/>
      <c r="L217" s="10"/>
    </row>
    <row r="218" spans="1:13" ht="18" customHeight="1" x14ac:dyDescent="0.25">
      <c r="A218" s="83">
        <v>41</v>
      </c>
      <c r="B218" s="180" t="s">
        <v>355</v>
      </c>
      <c r="C218" s="108" t="s">
        <v>108</v>
      </c>
      <c r="D218" s="181"/>
      <c r="E218" s="182" t="s">
        <v>508</v>
      </c>
      <c r="F218" s="189"/>
      <c r="G218" s="187">
        <v>2</v>
      </c>
      <c r="H218" s="125"/>
      <c r="I218" s="12"/>
      <c r="J218" s="129"/>
      <c r="K218" s="10"/>
      <c r="L218" s="10"/>
    </row>
    <row r="219" spans="1:13" ht="18" customHeight="1" x14ac:dyDescent="0.25">
      <c r="A219" s="83">
        <v>42</v>
      </c>
      <c r="B219" s="180" t="s">
        <v>353</v>
      </c>
      <c r="C219" s="108" t="s">
        <v>108</v>
      </c>
      <c r="D219" s="181"/>
      <c r="E219" s="182" t="s">
        <v>509</v>
      </c>
      <c r="F219" s="189" t="s">
        <v>356</v>
      </c>
      <c r="G219" s="187">
        <v>4</v>
      </c>
      <c r="H219" s="125"/>
      <c r="I219" s="12"/>
      <c r="J219" s="129"/>
      <c r="K219" s="10"/>
      <c r="L219" s="10"/>
    </row>
    <row r="220" spans="1:13" ht="18" customHeight="1" x14ac:dyDescent="0.25">
      <c r="I220" s="11"/>
    </row>
    <row r="221" spans="1:13" ht="18" customHeight="1" x14ac:dyDescent="0.25">
      <c r="C221" s="63"/>
      <c r="D221" s="27"/>
      <c r="E221" s="28"/>
      <c r="F221" s="29"/>
      <c r="G221" s="24"/>
      <c r="H221" s="24" t="s">
        <v>385</v>
      </c>
      <c r="I221" s="27"/>
      <c r="J221" s="25">
        <f>SUM(L179:L219)</f>
        <v>0</v>
      </c>
    </row>
    <row r="222" spans="1:13" ht="18" customHeight="1" x14ac:dyDescent="0.25">
      <c r="C222" s="64"/>
      <c r="D222" s="40"/>
      <c r="E222" s="65"/>
      <c r="F222" s="35"/>
      <c r="G222" s="36"/>
      <c r="H222" s="36"/>
      <c r="I222" s="40"/>
      <c r="J222" s="41"/>
    </row>
    <row r="223" spans="1:13" ht="18" customHeight="1" x14ac:dyDescent="0.3">
      <c r="A223" s="42"/>
      <c r="B223" s="43"/>
      <c r="C223" s="42"/>
      <c r="D223" s="42"/>
      <c r="J223" s="42"/>
      <c r="K223" s="42"/>
      <c r="L223" s="42"/>
      <c r="M223" s="42"/>
    </row>
    <row r="224" spans="1:13" ht="18" customHeight="1" x14ac:dyDescent="0.3">
      <c r="A224" s="42"/>
      <c r="B224" s="43"/>
      <c r="C224" s="42"/>
      <c r="D224" s="42"/>
      <c r="J224" s="42"/>
      <c r="K224" s="42"/>
      <c r="L224" s="42"/>
      <c r="M224" s="42"/>
    </row>
    <row r="225" spans="1:13" ht="18" customHeight="1" x14ac:dyDescent="0.25">
      <c r="E225" s="2"/>
      <c r="F225" s="6"/>
      <c r="G225" s="7"/>
      <c r="H225" s="7"/>
      <c r="J225" s="11"/>
    </row>
    <row r="226" spans="1:13" ht="18" customHeight="1" x14ac:dyDescent="0.25">
      <c r="E226" s="2"/>
      <c r="F226" s="6"/>
      <c r="G226" s="7"/>
      <c r="H226" s="7"/>
      <c r="J226" s="11"/>
    </row>
    <row r="227" spans="1:13" ht="18" customHeight="1" x14ac:dyDescent="0.3">
      <c r="A227" s="4" t="s">
        <v>406</v>
      </c>
      <c r="B227" s="17"/>
    </row>
    <row r="228" spans="1:13" ht="18" customHeight="1" x14ac:dyDescent="0.25">
      <c r="A228" s="132"/>
      <c r="B228" s="161" t="s">
        <v>97</v>
      </c>
      <c r="C228" s="165" t="s">
        <v>6</v>
      </c>
      <c r="D228" s="175" t="s">
        <v>3</v>
      </c>
      <c r="E228" s="175" t="s">
        <v>4</v>
      </c>
      <c r="F228" s="134" t="s">
        <v>7</v>
      </c>
      <c r="G228" s="166" t="s">
        <v>375</v>
      </c>
      <c r="H228" s="153" t="s">
        <v>8</v>
      </c>
      <c r="I228" s="154" t="s">
        <v>9</v>
      </c>
      <c r="J228" s="137" t="s">
        <v>10</v>
      </c>
      <c r="K228" s="153" t="s">
        <v>0</v>
      </c>
      <c r="L228" s="166" t="s">
        <v>9</v>
      </c>
    </row>
    <row r="229" spans="1:13" ht="18" customHeight="1" x14ac:dyDescent="0.25">
      <c r="A229" s="139" t="s">
        <v>11</v>
      </c>
      <c r="B229" s="162"/>
      <c r="C229" s="168" t="s">
        <v>15</v>
      </c>
      <c r="D229" s="176"/>
      <c r="E229" s="176" t="s">
        <v>13</v>
      </c>
      <c r="F229" s="141" t="s">
        <v>16</v>
      </c>
      <c r="G229" s="169" t="s">
        <v>17</v>
      </c>
      <c r="H229" s="157" t="s">
        <v>18</v>
      </c>
      <c r="I229" s="143" t="s">
        <v>390</v>
      </c>
      <c r="J229" s="141" t="s">
        <v>99</v>
      </c>
      <c r="K229" s="157" t="s">
        <v>100</v>
      </c>
      <c r="L229" s="170" t="s">
        <v>390</v>
      </c>
    </row>
    <row r="230" spans="1:13" ht="18" customHeight="1" x14ac:dyDescent="0.25">
      <c r="A230" s="144"/>
      <c r="B230" s="163"/>
      <c r="C230" s="172" t="s">
        <v>86</v>
      </c>
      <c r="D230" s="177"/>
      <c r="E230" s="177"/>
      <c r="F230" s="146"/>
      <c r="G230" s="173" t="s">
        <v>20</v>
      </c>
      <c r="H230" s="160" t="s">
        <v>21</v>
      </c>
      <c r="I230" s="148" t="s">
        <v>21</v>
      </c>
      <c r="J230" s="149"/>
      <c r="K230" s="160"/>
      <c r="L230" s="174" t="s">
        <v>85</v>
      </c>
    </row>
    <row r="231" spans="1:13" ht="18" customHeight="1" x14ac:dyDescent="0.3">
      <c r="A231" s="72">
        <v>1</v>
      </c>
      <c r="B231" s="73">
        <v>2</v>
      </c>
      <c r="C231" s="74">
        <v>5</v>
      </c>
      <c r="D231" s="74"/>
      <c r="E231" s="74"/>
      <c r="F231" s="75">
        <v>6</v>
      </c>
      <c r="G231" s="76">
        <v>7</v>
      </c>
      <c r="H231" s="77">
        <v>8</v>
      </c>
      <c r="I231" s="78" t="s">
        <v>104</v>
      </c>
      <c r="J231" s="79">
        <v>10</v>
      </c>
      <c r="K231" s="77" t="s">
        <v>105</v>
      </c>
      <c r="L231" s="77" t="s">
        <v>106</v>
      </c>
      <c r="M231" s="42"/>
    </row>
    <row r="232" spans="1:13" ht="18" customHeight="1" x14ac:dyDescent="0.3">
      <c r="A232" s="83">
        <v>1</v>
      </c>
      <c r="B232" s="200" t="s">
        <v>283</v>
      </c>
      <c r="C232" s="108" t="s">
        <v>149</v>
      </c>
      <c r="D232" s="108"/>
      <c r="E232" s="108"/>
      <c r="F232" s="122">
        <v>1</v>
      </c>
      <c r="G232" s="187">
        <v>2</v>
      </c>
      <c r="H232" s="125"/>
      <c r="I232" s="12"/>
      <c r="J232" s="129"/>
      <c r="K232" s="10"/>
      <c r="L232" s="10"/>
      <c r="M232" s="42"/>
    </row>
    <row r="233" spans="1:13" ht="18" customHeight="1" x14ac:dyDescent="0.25">
      <c r="A233" s="88">
        <v>2</v>
      </c>
      <c r="B233" s="200" t="s">
        <v>284</v>
      </c>
      <c r="C233" s="109" t="s">
        <v>149</v>
      </c>
      <c r="D233" s="109"/>
      <c r="E233" s="109"/>
      <c r="F233" s="119">
        <v>1</v>
      </c>
      <c r="G233" s="188">
        <v>2</v>
      </c>
      <c r="H233" s="126"/>
      <c r="I233" s="12"/>
      <c r="J233" s="131"/>
      <c r="K233" s="10"/>
      <c r="L233" s="10"/>
    </row>
    <row r="234" spans="1:13" ht="18" customHeight="1" x14ac:dyDescent="0.25">
      <c r="A234" s="83">
        <v>3</v>
      </c>
      <c r="B234" s="200" t="s">
        <v>285</v>
      </c>
      <c r="C234" s="109" t="s">
        <v>149</v>
      </c>
      <c r="D234" s="109"/>
      <c r="E234" s="109"/>
      <c r="F234" s="119">
        <v>1</v>
      </c>
      <c r="G234" s="188">
        <v>2</v>
      </c>
      <c r="H234" s="126"/>
      <c r="I234" s="12"/>
      <c r="J234" s="131"/>
      <c r="K234" s="10"/>
      <c r="L234" s="10"/>
    </row>
    <row r="235" spans="1:13" ht="18" customHeight="1" x14ac:dyDescent="0.25">
      <c r="A235" s="88">
        <v>4</v>
      </c>
      <c r="B235" s="200" t="s">
        <v>286</v>
      </c>
      <c r="C235" s="109" t="s">
        <v>149</v>
      </c>
      <c r="D235" s="109"/>
      <c r="E235" s="109"/>
      <c r="F235" s="119">
        <v>1</v>
      </c>
      <c r="G235" s="188">
        <v>8</v>
      </c>
      <c r="H235" s="126"/>
      <c r="I235" s="12"/>
      <c r="J235" s="131"/>
      <c r="K235" s="10"/>
      <c r="L235" s="10"/>
    </row>
    <row r="236" spans="1:13" ht="18" customHeight="1" x14ac:dyDescent="0.25">
      <c r="A236" s="83">
        <v>5</v>
      </c>
      <c r="B236" s="200" t="s">
        <v>287</v>
      </c>
      <c r="C236" s="109" t="s">
        <v>149</v>
      </c>
      <c r="D236" s="109"/>
      <c r="E236" s="109"/>
      <c r="F236" s="119">
        <v>1</v>
      </c>
      <c r="G236" s="188">
        <v>8</v>
      </c>
      <c r="H236" s="126"/>
      <c r="I236" s="12"/>
      <c r="J236" s="131"/>
      <c r="K236" s="10"/>
      <c r="L236" s="10"/>
    </row>
    <row r="237" spans="1:13" ht="18" customHeight="1" x14ac:dyDescent="0.25">
      <c r="A237" s="83">
        <v>6</v>
      </c>
      <c r="B237" s="200" t="s">
        <v>288</v>
      </c>
      <c r="C237" s="109" t="s">
        <v>149</v>
      </c>
      <c r="D237" s="109"/>
      <c r="E237" s="109"/>
      <c r="F237" s="119">
        <v>1</v>
      </c>
      <c r="G237" s="188">
        <v>2</v>
      </c>
      <c r="H237" s="126"/>
      <c r="I237" s="12"/>
      <c r="J237" s="131"/>
      <c r="K237" s="10"/>
      <c r="L237" s="10"/>
    </row>
    <row r="238" spans="1:13" ht="18" customHeight="1" x14ac:dyDescent="0.25">
      <c r="A238" s="83">
        <v>7</v>
      </c>
      <c r="B238" s="200" t="s">
        <v>289</v>
      </c>
      <c r="C238" s="109" t="s">
        <v>149</v>
      </c>
      <c r="D238" s="109"/>
      <c r="E238" s="109"/>
      <c r="F238" s="119">
        <v>1</v>
      </c>
      <c r="G238" s="188">
        <v>1</v>
      </c>
      <c r="H238" s="126"/>
      <c r="I238" s="12"/>
      <c r="J238" s="131"/>
      <c r="K238" s="10"/>
      <c r="L238" s="10"/>
    </row>
    <row r="239" spans="1:13" ht="18" customHeight="1" x14ac:dyDescent="0.25">
      <c r="A239" s="88">
        <v>8</v>
      </c>
      <c r="B239" s="200" t="s">
        <v>290</v>
      </c>
      <c r="C239" s="109" t="s">
        <v>149</v>
      </c>
      <c r="D239" s="109"/>
      <c r="E239" s="109"/>
      <c r="F239" s="119">
        <v>50</v>
      </c>
      <c r="G239" s="188">
        <v>1</v>
      </c>
      <c r="H239" s="126"/>
      <c r="I239" s="12"/>
      <c r="J239" s="131"/>
      <c r="K239" s="10"/>
      <c r="L239" s="10"/>
    </row>
    <row r="240" spans="1:13" ht="18" customHeight="1" x14ac:dyDescent="0.25">
      <c r="C240" s="2"/>
      <c r="D240" s="2"/>
      <c r="E240" s="2"/>
      <c r="F240" s="6"/>
      <c r="G240" s="7"/>
      <c r="H240" s="7"/>
      <c r="J240" s="11"/>
    </row>
    <row r="241" spans="1:14" ht="18" customHeight="1" x14ac:dyDescent="0.25">
      <c r="C241" s="30"/>
      <c r="D241" s="28"/>
      <c r="E241" s="28"/>
      <c r="F241" s="29"/>
      <c r="G241" s="24"/>
      <c r="H241" s="24" t="s">
        <v>386</v>
      </c>
      <c r="I241" s="27"/>
      <c r="J241" s="25">
        <f>SUM(L232:L239)</f>
        <v>0</v>
      </c>
    </row>
    <row r="242" spans="1:14" s="42" customFormat="1" ht="18" customHeight="1" x14ac:dyDescent="0.3">
      <c r="A242"/>
      <c r="B242" s="1"/>
      <c r="C242" s="67"/>
      <c r="D242" s="65"/>
      <c r="E242" s="65"/>
      <c r="F242" s="35"/>
      <c r="G242" s="36"/>
      <c r="H242" s="36"/>
      <c r="I242" s="40"/>
      <c r="J242" s="41"/>
      <c r="K242"/>
      <c r="L242"/>
      <c r="M242"/>
      <c r="N242"/>
    </row>
    <row r="243" spans="1:14" ht="18" customHeight="1" x14ac:dyDescent="0.25">
      <c r="C243" s="2"/>
      <c r="D243" s="2"/>
      <c r="E243" s="2"/>
      <c r="F243" s="2"/>
      <c r="G243" s="2"/>
      <c r="H243" s="2"/>
    </row>
    <row r="244" spans="1:14" ht="18" customHeight="1" x14ac:dyDescent="0.25">
      <c r="C244" s="30"/>
      <c r="D244" s="28"/>
      <c r="E244" s="202" t="s">
        <v>387</v>
      </c>
      <c r="F244" s="202"/>
      <c r="G244" s="202"/>
      <c r="H244" s="202"/>
      <c r="I244" s="27"/>
      <c r="J244" s="25">
        <f>J241+J169+L115+J221+N86</f>
        <v>0</v>
      </c>
      <c r="L244" s="11"/>
    </row>
    <row r="245" spans="1:14" ht="18" customHeight="1" x14ac:dyDescent="0.25">
      <c r="C245" s="64"/>
      <c r="D245" s="40"/>
      <c r="E245" s="40"/>
      <c r="F245" s="40"/>
      <c r="G245" s="40"/>
      <c r="H245" s="40"/>
      <c r="I245" s="40"/>
      <c r="J245" s="66"/>
      <c r="L245" s="11"/>
    </row>
    <row r="246" spans="1:14" ht="18" customHeight="1" x14ac:dyDescent="0.3">
      <c r="A246" s="42"/>
      <c r="B246" s="43"/>
      <c r="K246" s="42"/>
      <c r="L246" s="44"/>
      <c r="M246" s="42"/>
    </row>
    <row r="247" spans="1:14" ht="18" customHeight="1" x14ac:dyDescent="0.25">
      <c r="H247" s="71"/>
    </row>
    <row r="248" spans="1:14" ht="18" customHeight="1" x14ac:dyDescent="0.25">
      <c r="C248" t="s">
        <v>388</v>
      </c>
      <c r="H248" s="71"/>
      <c r="J248" t="s">
        <v>389</v>
      </c>
    </row>
    <row r="249" spans="1:14" ht="14.1" customHeight="1" x14ac:dyDescent="0.25">
      <c r="H249" s="31"/>
    </row>
    <row r="250" spans="1:14" ht="18" customHeight="1" x14ac:dyDescent="0.25">
      <c r="H250" s="31"/>
    </row>
    <row r="251" spans="1:14" ht="18" customHeight="1" x14ac:dyDescent="0.25">
      <c r="B251" s="203" t="s">
        <v>510</v>
      </c>
    </row>
    <row r="252" spans="1:14" ht="18" customHeight="1" x14ac:dyDescent="0.25">
      <c r="B252" s="70" t="s">
        <v>511</v>
      </c>
    </row>
    <row r="253" spans="1:14" ht="18" customHeight="1" x14ac:dyDescent="0.25">
      <c r="B253" s="70"/>
    </row>
    <row r="254" spans="1:14" ht="28.5" customHeight="1" x14ac:dyDescent="0.3">
      <c r="B254" s="70"/>
      <c r="N254" s="42"/>
    </row>
    <row r="255" spans="1:14" ht="18" customHeight="1" x14ac:dyDescent="0.25"/>
    <row r="256" spans="1:14" ht="18" customHeight="1" x14ac:dyDescent="0.25"/>
    <row r="257" spans="1:14" ht="18" customHeight="1" x14ac:dyDescent="0.25"/>
    <row r="258" spans="1:14" ht="18" customHeight="1" x14ac:dyDescent="0.25"/>
    <row r="259" spans="1:14" ht="18" customHeight="1" x14ac:dyDescent="0.25"/>
    <row r="260" spans="1:14" ht="18" customHeight="1" x14ac:dyDescent="0.25"/>
    <row r="261" spans="1:14" ht="18" customHeight="1" x14ac:dyDescent="0.25"/>
    <row r="262" spans="1:14" ht="18" customHeight="1" x14ac:dyDescent="0.25"/>
    <row r="263" spans="1:14" ht="18" customHeight="1" x14ac:dyDescent="0.25"/>
    <row r="264" spans="1:14" ht="18" customHeight="1" x14ac:dyDescent="0.25"/>
    <row r="265" spans="1:14" ht="18" customHeight="1" x14ac:dyDescent="0.25"/>
    <row r="266" spans="1:14" ht="18" customHeight="1" x14ac:dyDescent="0.25"/>
    <row r="267" spans="1:14" s="42" customFormat="1" ht="30.2" customHeight="1" x14ac:dyDescent="0.3">
      <c r="A267"/>
      <c r="B267" s="1"/>
      <c r="C267"/>
      <c r="D267"/>
      <c r="E267"/>
      <c r="F267"/>
      <c r="G267"/>
      <c r="H267"/>
      <c r="I267"/>
      <c r="J267"/>
      <c r="K267"/>
      <c r="L267"/>
      <c r="M267"/>
      <c r="N267"/>
    </row>
    <row r="268" spans="1:14" ht="18" customHeight="1" x14ac:dyDescent="0.25"/>
    <row r="269" spans="1:14" ht="18" customHeight="1" x14ac:dyDescent="0.25"/>
  </sheetData>
  <mergeCells count="6">
    <mergeCell ref="B252:B254"/>
    <mergeCell ref="H247:H248"/>
    <mergeCell ref="A3:B3"/>
    <mergeCell ref="B228:B230"/>
    <mergeCell ref="B120:B122"/>
    <mergeCell ref="B93:B95"/>
  </mergeCells>
  <pageMargins left="0.23622047244094491" right="0.23622047244094491" top="0.74803149606299213" bottom="0.74803149606299213" header="0.31496062992125984" footer="0.31496062992125984"/>
  <pageSetup paperSize="9" scale="60" fitToHeight="0" orientation="landscape" r:id="rId1"/>
  <rowBreaks count="4" manualBreakCount="4">
    <brk id="96" max="16383" man="1"/>
    <brk id="130" max="16383" man="1"/>
    <brk id="187" max="16383" man="1"/>
    <brk id="2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Ministrstvo za zdravje 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dc:creator>
  <cp:lastModifiedBy>Klavdija Gjerkeš</cp:lastModifiedBy>
  <cp:lastPrinted>2025-09-09T10:47:01Z</cp:lastPrinted>
  <dcterms:created xsi:type="dcterms:W3CDTF">2017-05-25T10:36:39Z</dcterms:created>
  <dcterms:modified xsi:type="dcterms:W3CDTF">2026-05-08T09:47:25Z</dcterms:modified>
</cp:coreProperties>
</file>